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4\3ER TRIMESTRE\"/>
    </mc:Choice>
  </mc:AlternateContent>
  <xr:revisionPtr revIDLastSave="0" documentId="13_ncr:1_{0F6B2944-5AC2-4AD6-B38A-EA9544317039}" xr6:coauthVersionLast="36" xr6:coauthVersionMax="36" xr10:uidLastSave="{00000000-0000-0000-0000-000000000000}"/>
  <bookViews>
    <workbookView xWindow="0" yWindow="0" windowWidth="28800" windowHeight="10500" xr2:uid="{00000000-000D-0000-FFFF-FFFF00000000}"/>
  </bookViews>
  <sheets>
    <sheet name="ENERO-SEPTIEMBRE 2024" sheetId="7" r:id="rId1"/>
    <sheet name="PRE_CONAC_030_ESTADO_ANALITICO_" sheetId="6" r:id="rId2"/>
    <sheet name="PRE_CONAC_031_ESTADO_ANALITICO_" sheetId="5" r:id="rId3"/>
    <sheet name="PRE_CONAC_032_ESTADO_ANALITICO_" sheetId="1" r:id="rId4"/>
    <sheet name="PRE_CONAC_033_ESTADO_ANALITICO_" sheetId="2" r:id="rId5"/>
    <sheet name="PRE_CONAC_034_ESTADO_ANALITICO_" sheetId="3" r:id="rId6"/>
    <sheet name="PRE_CONAC_035_ESTADO_ANALITICO_" sheetId="4" r:id="rId7"/>
  </sheets>
  <definedNames>
    <definedName name="_xlnm.Print_Area" localSheetId="0">'ENERO-SEPTIEMBRE 2024'!$A$1:$G$51</definedName>
    <definedName name="_xlnm.Print_Area" localSheetId="1">PRE_CONAC_030_ESTADO_ANALITICO_!$A$1:$P$112</definedName>
    <definedName name="_xlnm.Print_Area" localSheetId="2">PRE_CONAC_031_ESTADO_ANALITICO_!$A$1:$N$47</definedName>
    <definedName name="_xlnm.Print_Area" localSheetId="3">PRE_CONAC_032_ESTADO_ANALITICO_!$A$1:$N$70</definedName>
    <definedName name="_xlnm.Print_Area" localSheetId="4">PRE_CONAC_033_ESTADO_ANALITICO_!$A$1:$P$38</definedName>
    <definedName name="_xlnm.Print_Area" localSheetId="5">PRE_CONAC_034_ESTADO_ANALITICO_!$A$1:$T$48</definedName>
    <definedName name="_xlnm.Print_Area" localSheetId="6">PRE_CONAC_035_ESTADO_ANALITICO_!$A$1:$P$78</definedName>
    <definedName name="_xlnm.Print_Titles" localSheetId="0">'ENERO-SEPTIEMBRE 2024'!$1:$4</definedName>
    <definedName name="_xlnm.Print_Titles" localSheetId="1">PRE_CONAC_030_ESTADO_ANALITICO_!$1:$6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6">PRE_CONAC_035_ESTADO_ANALITICO_!$1:$7</definedName>
  </definedNames>
  <calcPr calcId="191029"/>
</workbook>
</file>

<file path=xl/calcChain.xml><?xml version="1.0" encoding="utf-8"?>
<calcChain xmlns="http://schemas.openxmlformats.org/spreadsheetml/2006/main">
  <c r="G42" i="7" l="1"/>
  <c r="E41" i="7"/>
  <c r="C41" i="7"/>
  <c r="F32" i="7"/>
  <c r="G32" i="7" s="1"/>
  <c r="E32" i="7"/>
  <c r="C32" i="7"/>
  <c r="B32" i="7"/>
  <c r="D32" i="7" s="1"/>
  <c r="F31" i="7"/>
  <c r="G31" i="7" s="1"/>
  <c r="E31" i="7"/>
  <c r="C31" i="7"/>
  <c r="B31" i="7"/>
  <c r="D31" i="7" s="1"/>
  <c r="F30" i="7"/>
  <c r="G30" i="7" s="1"/>
  <c r="E30" i="7"/>
  <c r="C30" i="7"/>
  <c r="B30" i="7"/>
  <c r="D30" i="7" s="1"/>
  <c r="F29" i="7"/>
  <c r="G29" i="7" s="1"/>
  <c r="E29" i="7"/>
  <c r="C29" i="7"/>
  <c r="B29" i="7"/>
  <c r="D29" i="7" s="1"/>
  <c r="F26" i="7"/>
  <c r="G26" i="7" s="1"/>
  <c r="E26" i="7"/>
  <c r="C26" i="7"/>
  <c r="B26" i="7"/>
  <c r="D26" i="7" s="1"/>
  <c r="F25" i="7"/>
  <c r="E25" i="7"/>
  <c r="C25" i="7"/>
  <c r="B25" i="7"/>
  <c r="D25" i="7" s="1"/>
  <c r="F18" i="7"/>
  <c r="G18" i="7" s="1"/>
  <c r="E18" i="7"/>
  <c r="C18" i="7"/>
  <c r="C20" i="7" s="1"/>
  <c r="B18" i="7"/>
  <c r="G17" i="7"/>
  <c r="D17" i="7"/>
  <c r="G16" i="7"/>
  <c r="G15" i="7"/>
  <c r="D15" i="7"/>
  <c r="G14" i="7"/>
  <c r="G13" i="7"/>
  <c r="D13" i="7"/>
  <c r="G12" i="7"/>
  <c r="D12" i="7"/>
  <c r="G11" i="7"/>
  <c r="D11" i="7"/>
  <c r="G10" i="7"/>
  <c r="G9" i="7"/>
  <c r="G8" i="7"/>
  <c r="D8" i="7"/>
  <c r="D18" i="7" s="1"/>
  <c r="G25" i="7" l="1"/>
  <c r="G41" i="7" s="1"/>
  <c r="D41" i="7"/>
  <c r="B41" i="7"/>
  <c r="F41" i="7"/>
</calcChain>
</file>

<file path=xl/sharedStrings.xml><?xml version="1.0" encoding="utf-8"?>
<sst xmlns="http://schemas.openxmlformats.org/spreadsheetml/2006/main" count="328" uniqueCount="207">
  <si>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</si>
  <si>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</si>
  <si>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</si>
  <si>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</si>
  <si>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</si>
  <si>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</si>
  <si>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</si>
  <si>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</si>
  <si>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</si>
  <si>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</si>
  <si>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</si>
  <si>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</si>
  <si>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</si>
  <si>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</si>
  <si>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</si>
  <si>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</si>
  <si>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</si>
  <si>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</si>
  <si>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</si>
  <si>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</si>
  <si>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</si>
  <si>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</si>
  <si>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</si>
  <si>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</si>
  <si>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</si>
  <si>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</si>
  <si>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</si>
  <si>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</si>
  <si>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</si>
  <si>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</si>
  <si>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</si>
  <si>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</si>
  <si>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</si>
  <si>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</si>
  <si>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</si>
  <si>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</si>
  <si>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DESCENTRALIZADOS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</si>
  <si>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</si>
  <si>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</si>
  <si>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</si>
  <si>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</si>
  <si>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t>Ampliaciones/ (Reducciones)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</si>
  <si>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</si>
  <si>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</si>
  <si>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</si>
  <si>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</si>
  <si>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</si>
  <si>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</si>
  <si>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</si>
  <si>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r>
      <rPr>
        <b/>
        <sz val="14"/>
        <color rgb="FF000000"/>
        <rFont val="Quatro Slab"/>
      </rPr>
      <t>PODER EJECUTIVO DEL ESTADO DE CAMPECHE
Estado Analítico del Ejercicio del Presupuesto de Egresos
Clasificación Administrativa
Del 01/01/2024 al 30/09/2024</t>
    </r>
    <r>
      <rPr>
        <b/>
        <sz val="10"/>
        <color rgb="FF000000"/>
        <rFont val="Arial"/>
        <family val="2"/>
      </rPr>
      <t xml:space="preserve">
  </t>
    </r>
  </si>
  <si>
    <r>
      <rPr>
        <b/>
        <sz val="11"/>
        <color rgb="FF000000"/>
        <rFont val="Quatro Slab"/>
      </rPr>
      <t>PODER EJECUTIVO DEL ESTADO DE CAMPECHE
Estado Analítico del Ejercicio del Presupuesto de Egresos
Clasificación Administrativa
Del 01/01/2024 al 30/09/2024</t>
    </r>
    <r>
      <rPr>
        <b/>
        <sz val="12"/>
        <color rgb="FF000000"/>
        <rFont val="Quatro Slab"/>
      </rPr>
      <t xml:space="preserve">
 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</si>
  <si>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EJECUTIVO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</si>
  <si>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LEGISLATIVO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</si>
  <si>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JUDICIAL</t>
    </r>
  </si>
  <si>
    <r>
      <rPr>
        <sz val="10"/>
        <color theme="1"/>
        <rFont val="Averta"/>
      </rPr>
      <t xml:space="preserve">    Ó</t>
    </r>
    <r>
      <rPr>
        <sz val="10"/>
        <color rgb="FF000000"/>
        <rFont val="Averta"/>
      </rPr>
      <t>RGANOS AUTÓNOMOS</t>
    </r>
  </si>
  <si>
    <t>Ampliaciones/   (Reducciones)</t>
  </si>
  <si>
    <r>
      <rPr>
        <b/>
        <sz val="18"/>
        <color rgb="FF000000"/>
        <rFont val="Quatro Slab"/>
      </rPr>
      <t>PODER EJECUTIVO DEL ESTADO DE CAMPECHE
Estado Analítico del Ejercicio del Presupuesto de Egresos
Clasificación Administrativa
Del 01/01/2024 al 30/09/2024</t>
    </r>
    <r>
      <rPr>
        <b/>
        <sz val="14"/>
        <color rgb="FF000000"/>
        <rFont val="Arial"/>
        <family val="2"/>
      </rPr>
      <t xml:space="preserve">
 </t>
    </r>
  </si>
  <si>
    <t xml:space="preserve">PODER EJECUTIVO DEL ESTADO DE CAMPECHE
Estado Analítico del Ejercicio del Presupuesto de Egresos
Clasificación Funcional (Finalidad y Función)
Del 01/01/2024 al 30/09/2024
  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</si>
  <si>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</si>
  <si>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</si>
  <si>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</si>
  <si>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</si>
  <si>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</si>
  <si>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</si>
  <si>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</si>
  <si>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</si>
  <si>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</si>
  <si>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</si>
  <si>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</si>
  <si>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</si>
  <si>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</si>
  <si>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</si>
  <si>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</si>
  <si>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</si>
  <si>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</si>
  <si>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</si>
  <si>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</si>
  <si>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</si>
  <si>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</si>
  <si>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</si>
  <si>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</si>
  <si>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</si>
  <si>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</si>
  <si>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</si>
  <si>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</si>
  <si>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</si>
  <si>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</si>
  <si>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</si>
  <si>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</si>
  <si>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</si>
  <si>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r>
      <rPr>
        <b/>
        <sz val="11"/>
        <color rgb="FF000000"/>
        <rFont val="Quatro Slab"/>
      </rPr>
      <t>PODER EJECUTIVO DEL ESTADO DE CAMPECHE
Estado Analítico del Ejercicio del Presupuesto de Egresos
Clasificación Económica (por Tipo de Gasto)
Del 01/01/2024 al 30/09/2024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FFFF"/>
        <rFont val="Arial"/>
        <family val="2"/>
      </rPr>
      <t xml:space="preserve"> </t>
    </r>
  </si>
  <si>
    <t>GASTO CORRIENTE</t>
  </si>
  <si>
    <t>GASTO DE CAPITAL</t>
  </si>
  <si>
    <t>AMORTIZACIÓN DE LA DEUDA Y DISMINUCIÓN DE PASIVOS</t>
  </si>
  <si>
    <t>PENSIONES Y JUBILACIONES</t>
  </si>
  <si>
    <t>PARTICIPACIONES</t>
  </si>
  <si>
    <r>
      <rPr>
        <b/>
        <sz val="20"/>
        <color rgb="FF000000"/>
        <rFont val="Quatro Slab"/>
      </rPr>
      <t>PODER EJECUTIVO DEL ESTADO DE CAMPECHE
Estado Analítico del Ejercicio del Presupuesto de Egresos
Clasificación Por Objeto del Gasto (Capitulo y Concepto)
Del 01/01/2024 al 30/09/2024</t>
    </r>
    <r>
      <rPr>
        <b/>
        <sz val="14"/>
        <color rgb="FF000000"/>
        <rFont val="Quatro Slab"/>
      </rPr>
      <t xml:space="preserve">
 </t>
    </r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</si>
  <si>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</si>
  <si>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</si>
  <si>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</si>
  <si>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</si>
  <si>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</si>
  <si>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</si>
  <si>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</si>
  <si>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</si>
  <si>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</si>
  <si>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</si>
  <si>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</si>
  <si>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PRODUCCION Y COMERCIALIZACIÓN</t>
  </si>
  <si>
    <t>MATERIALES Y ARTICULOS DE CONSTRUCCIÓN Y DE REPARACIÓN</t>
  </si>
  <si>
    <t>PRODUCTOS QUÍMICOS, FARMACEUTICOS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</si>
  <si>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</si>
  <si>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</si>
  <si>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</si>
  <si>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</si>
  <si>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</si>
  <si>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</si>
  <si>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</si>
  <si>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</si>
  <si>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</si>
  <si>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CONSERVACIÓN</t>
  </si>
  <si>
    <t>SERVICIOS DE COMUNICACIÓN SOCIAL Y PUBLICIDAD</t>
  </si>
  <si>
    <t>SERVICIOS DE TRASLADO Y VIATICOS</t>
  </si>
  <si>
    <t>SERVICIOS OFICIALES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</si>
  <si>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</si>
  <si>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</si>
  <si>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</si>
  <si>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</si>
  <si>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</si>
  <si>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</si>
  <si>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</si>
  <si>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</si>
  <si>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</si>
  <si>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</si>
  <si>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</si>
  <si>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</si>
  <si>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</si>
  <si>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</si>
  <si>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</si>
  <si>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</si>
  <si>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</si>
  <si>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</si>
  <si>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</si>
  <si>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</si>
  <si>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</si>
  <si>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</si>
  <si>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</si>
  <si>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</si>
  <si>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</si>
  <si>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</si>
  <si>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</si>
  <si>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</si>
  <si>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</si>
  <si>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</si>
  <si>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</si>
  <si>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</si>
  <si>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</si>
  <si>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</si>
  <si>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</si>
  <si>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</si>
  <si>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</si>
  <si>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</si>
  <si>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</si>
  <si>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</si>
  <si>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</si>
  <si>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PODER EJECUTIVO DEL ESTADO DE CAMPECHE</t>
  </si>
  <si>
    <t>Estado Analítico de Ingresos</t>
  </si>
  <si>
    <t>Del 1 de Enero al 30 de Septiembre de 2024</t>
  </si>
  <si>
    <t/>
  </si>
  <si>
    <t>Ingreso</t>
  </si>
  <si>
    <t>Diferencia</t>
  </si>
  <si>
    <t>Rubro de Ingresos</t>
  </si>
  <si>
    <t xml:space="preserve">
Estimado</t>
  </si>
  <si>
    <t>Ampliaciones
/(Reducciones)</t>
  </si>
  <si>
    <t xml:space="preserve">
Modificado</t>
  </si>
  <si>
    <t xml:space="preserve">
Devengado</t>
  </si>
  <si>
    <t xml:space="preserve">
Recaudado</t>
  </si>
  <si>
    <t>(1)</t>
  </si>
  <si>
    <t>(2)</t>
  </si>
  <si>
    <t>(3=1+2)</t>
  </si>
  <si>
    <t>(4)</t>
  </si>
  <si>
    <t>(5)</t>
  </si>
  <si>
    <t>(6=5-1)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</si>
  <si>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</si>
  <si>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</si>
  <si>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</si>
  <si>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</si>
  <si>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</si>
  <si>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</si>
  <si>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</si>
  <si>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</si>
  <si>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</si>
  <si>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</si>
  <si>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</si>
  <si>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</si>
  <si>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</si>
  <si>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Ejecutivo, Federal o Estatal y de los Municipios</t>
  </si>
  <si>
    <t>Ingresos de los Entes Públicos de los Poderes Legislativo y Judicial, de los Órganos Autónomos y del Sector Paraestatal o Paramunicipal, así como de las Empresas Productivas del Estado</t>
  </si>
  <si>
    <t xml:space="preserve">   Ingresos Derivados de Financiamientos</t>
  </si>
  <si>
    <t>Total</t>
  </si>
  <si>
    <t>____________________________________________</t>
  </si>
  <si>
    <t>LIC. VICENTE ANTONIO CU ESCAMILLA</t>
  </si>
  <si>
    <t>MTRO. LUIS ÁNGEL HERNÁNDEZ GARCÍA</t>
  </si>
  <si>
    <t>JEZRAEL ISAAC LARRACILLA PÉREZ</t>
  </si>
  <si>
    <t>DIRECTOR GENERAL DE INGRESOS DE LA SECRETARÍA DE ADMINISTRACIÓN Y FINANZAS</t>
  </si>
  <si>
    <t>RESPONSABLE DE LA TESORERÍA CON FUNDAMENTO EN EL ARTÍCULO PRIMERO DEL ACUERDO DEL SECRETARIO DE ADMINISTRACIÓN Y FINANZAS POR EL QUE SE DELEGAN FACULTADES AL TITULAR DE LA SUBSECRETARÍA DE ADMINISTRACIÓN Y FINANZAS, PUBLICADO EN EL POE EL 15 DE JULIO DE 2024</t>
  </si>
  <si>
    <t>SECRETARIO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</si>
</sst>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4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FFFFFF"/>
      <name val="Quatro Slab"/>
      <family val="3"/>
    </font>
    <font>
      <sz val="12"/>
      <color rgb="FF000000"/>
      <name val="Averta"/>
    </font>
    <font>
      <sz val="12"/>
      <name val="Averta"/>
    </font>
    <font>
      <b/>
      <sz val="12"/>
      <color rgb="FF000000"/>
      <name val="Averta"/>
    </font>
    <font>
      <b/>
      <sz val="12"/>
      <color rgb="FF000000"/>
      <name val="Quatro Slab"/>
    </font>
    <font>
      <b/>
      <sz val="14"/>
      <color rgb="FF000000"/>
      <name val="Quatro Slab"/>
    </font>
    <font>
      <sz val="11"/>
      <color rgb="FF000000"/>
      <name val="Averta"/>
    </font>
    <font>
      <b/>
      <sz val="14"/>
      <color rgb="FF000000"/>
      <name val="Arial"/>
      <family val="2"/>
    </font>
    <font>
      <sz val="14"/>
      <color rgb="FF000000"/>
      <name val="Averta"/>
    </font>
    <font>
      <sz val="14"/>
      <name val="Averta"/>
    </font>
    <font>
      <b/>
      <sz val="14"/>
      <color rgb="FF000000"/>
      <name val="Averta"/>
    </font>
    <font>
      <b/>
      <sz val="11"/>
      <color rgb="FF000000"/>
      <name val="Quatro Slab"/>
    </font>
    <font>
      <b/>
      <sz val="11"/>
      <color rgb="FFFFFFFF"/>
      <name val="Quatro Slab"/>
      <family val="3"/>
    </font>
    <font>
      <sz val="10"/>
      <name val="Averta"/>
    </font>
    <font>
      <sz val="10"/>
      <color theme="1"/>
      <name val="Averta"/>
    </font>
    <font>
      <sz val="10"/>
      <color rgb="FF000000"/>
      <name val="Averta"/>
    </font>
    <font>
      <b/>
      <sz val="10"/>
      <color rgb="FF000000"/>
      <name val="Averta"/>
    </font>
    <font>
      <sz val="16"/>
      <color rgb="FF000000"/>
      <name val="Averta"/>
    </font>
    <font>
      <sz val="16"/>
      <name val="Averta"/>
    </font>
    <font>
      <b/>
      <sz val="14"/>
      <color rgb="FFFFFFFF"/>
      <name val="Quatro Slab"/>
      <family val="3"/>
    </font>
    <font>
      <b/>
      <sz val="18"/>
      <color rgb="FF000000"/>
      <name val="Quatro Slab"/>
    </font>
    <font>
      <b/>
      <sz val="11"/>
      <name val="Calibri"/>
      <family val="2"/>
    </font>
    <font>
      <b/>
      <sz val="12"/>
      <name val="Averta"/>
    </font>
    <font>
      <b/>
      <sz val="10"/>
      <color rgb="FFFFFFFF"/>
      <name val="Arial"/>
      <family val="2"/>
    </font>
    <font>
      <b/>
      <sz val="20"/>
      <color rgb="FF000000"/>
      <name val="Quatro Slab"/>
    </font>
    <font>
      <b/>
      <sz val="18"/>
      <color rgb="FFFFFFFF"/>
      <name val="Quatro Slab"/>
      <family val="3"/>
    </font>
    <font>
      <b/>
      <sz val="16"/>
      <color rgb="FF000000"/>
      <name val="Averta"/>
    </font>
    <font>
      <sz val="20"/>
      <color rgb="FF000000"/>
      <name val="Averta"/>
    </font>
    <font>
      <sz val="2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name val="Quatro Slab"/>
      <family val="3"/>
    </font>
    <font>
      <b/>
      <sz val="10"/>
      <color theme="0"/>
      <name val="Quatro Slab"/>
      <family val="3"/>
    </font>
    <font>
      <sz val="10"/>
      <color rgb="FF000000"/>
      <name val="Averta"/>
      <family val="3"/>
    </font>
    <font>
      <sz val="11"/>
      <color theme="1"/>
      <name val="Averta"/>
      <family val="3"/>
    </font>
    <font>
      <sz val="10"/>
      <color theme="1"/>
      <name val="Averta"/>
      <family val="3"/>
    </font>
    <font>
      <sz val="9"/>
      <name val="Calibri"/>
      <family val="2"/>
    </font>
    <font>
      <b/>
      <sz val="11"/>
      <color theme="1"/>
      <name val="Averta"/>
      <family val="3"/>
    </font>
    <font>
      <sz val="10"/>
      <name val="Calibri"/>
      <family val="2"/>
    </font>
    <font>
      <b/>
      <sz val="10"/>
      <color rgb="FF000000"/>
      <name val="Averta"/>
      <family val="3"/>
    </font>
    <font>
      <b/>
      <sz val="10"/>
      <color theme="1"/>
      <name val="Averta"/>
      <family val="3"/>
    </font>
    <font>
      <sz val="10"/>
      <name val="Averta"/>
      <family val="3"/>
    </font>
    <font>
      <sz val="11"/>
      <name val="Quatro Slab"/>
      <family val="3"/>
    </font>
    <font>
      <b/>
      <sz val="9"/>
      <color rgb="FF000000"/>
      <name val="Quatro Slab"/>
      <family val="3"/>
    </font>
    <font>
      <sz val="9"/>
      <color rgb="FF000000"/>
      <name val="Quatro Slab"/>
      <family val="3"/>
    </font>
  </fonts>
  <fills count="7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D3D3D3"/>
        <bgColor rgb="FFD3D3D3"/>
      </patternFill>
    </fill>
    <fill>
      <patternFill patternType="solid">
        <fgColor rgb="FF9F2241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249">
    <xf numFmtId="0" fontId="1" fillId="0" borderId="0" xfId="0" applyFont="1" applyFill="1" applyBorder="1"/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6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vertical="center" wrapText="1" readingOrder="1"/>
    </xf>
    <xf numFmtId="164" fontId="5" fillId="3" borderId="4" xfId="0" applyNumberFormat="1" applyFont="1" applyFill="1" applyBorder="1" applyAlignment="1">
      <alignment horizontal="right" vertical="center" wrapText="1" readingOrder="1"/>
    </xf>
    <xf numFmtId="164" fontId="5" fillId="4" borderId="4" xfId="0" applyNumberFormat="1" applyFont="1" applyFill="1" applyBorder="1" applyAlignment="1">
      <alignment horizontal="right" vertical="center" wrapText="1" readingOrder="1"/>
    </xf>
    <xf numFmtId="0" fontId="4" fillId="2" borderId="8" xfId="0" applyNumberFormat="1" applyFont="1" applyFill="1" applyBorder="1" applyAlignment="1">
      <alignment horizontal="center" vertical="center" wrapText="1" readingOrder="1"/>
    </xf>
    <xf numFmtId="0" fontId="4" fillId="2" borderId="9" xfId="0" applyNumberFormat="1" applyFont="1" applyFill="1" applyBorder="1" applyAlignment="1">
      <alignment horizontal="center" vertical="center" wrapText="1" readingOrder="1"/>
    </xf>
    <xf numFmtId="164" fontId="12" fillId="0" borderId="4" xfId="0" applyNumberFormat="1" applyFont="1" applyFill="1" applyBorder="1" applyAlignment="1">
      <alignment horizontal="right" vertical="center" wrapText="1" readingOrder="1"/>
    </xf>
    <xf numFmtId="164" fontId="12" fillId="0" borderId="1" xfId="0" applyNumberFormat="1" applyFont="1" applyFill="1" applyBorder="1" applyAlignment="1">
      <alignment horizontal="right" vertical="center" wrapText="1" readingOrder="1"/>
    </xf>
    <xf numFmtId="0" fontId="16" fillId="2" borderId="8" xfId="0" applyNumberFormat="1" applyFont="1" applyFill="1" applyBorder="1" applyAlignment="1">
      <alignment horizontal="center" vertical="center" wrapText="1" readingOrder="1"/>
    </xf>
    <xf numFmtId="164" fontId="19" fillId="3" borderId="4" xfId="0" applyNumberFormat="1" applyFont="1" applyFill="1" applyBorder="1" applyAlignment="1">
      <alignment horizontal="right" vertical="center" wrapText="1" readingOrder="1"/>
    </xf>
    <xf numFmtId="164" fontId="19" fillId="4" borderId="4" xfId="0" applyNumberFormat="1" applyFont="1" applyFill="1" applyBorder="1" applyAlignment="1">
      <alignment horizontal="right" vertical="center" wrapText="1" readingOrder="1"/>
    </xf>
    <xf numFmtId="164" fontId="19" fillId="0" borderId="1" xfId="0" applyNumberFormat="1" applyFont="1" applyFill="1" applyBorder="1" applyAlignment="1">
      <alignment horizontal="right" vertical="center" wrapText="1" readingOrder="1"/>
    </xf>
    <xf numFmtId="0" fontId="23" fillId="2" borderId="8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4" fontId="19" fillId="0" borderId="1" xfId="0" applyNumberFormat="1" applyFont="1" applyFill="1" applyBorder="1" applyAlignment="1">
      <alignment horizontal="right" vertical="center" wrapText="1" readingOrder="1"/>
    </xf>
    <xf numFmtId="164" fontId="19" fillId="3" borderId="4" xfId="0" applyNumberFormat="1" applyFont="1" applyFill="1" applyBorder="1" applyAlignment="1">
      <alignment horizontal="right" vertical="center" wrapText="1" readingOrder="1"/>
    </xf>
    <xf numFmtId="164" fontId="19" fillId="4" borderId="4" xfId="0" applyNumberFormat="1" applyFont="1" applyFill="1" applyBorder="1" applyAlignment="1">
      <alignment horizontal="right" vertical="center" wrapText="1" readingOrder="1"/>
    </xf>
    <xf numFmtId="0" fontId="16" fillId="2" borderId="8" xfId="0" applyNumberFormat="1" applyFont="1" applyFill="1" applyBorder="1" applyAlignment="1">
      <alignment horizontal="center" vertical="center" wrapText="1" readingOrder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4" fillId="2" borderId="8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3" borderId="0" xfId="0" applyNumberFormat="1" applyFont="1" applyFill="1" applyBorder="1" applyAlignment="1">
      <alignment vertical="top" wrapText="1"/>
    </xf>
    <xf numFmtId="0" fontId="25" fillId="0" borderId="0" xfId="0" applyFont="1" applyFill="1" applyBorder="1"/>
    <xf numFmtId="164" fontId="7" fillId="0" borderId="4" xfId="0" applyNumberFormat="1" applyFont="1" applyFill="1" applyBorder="1" applyAlignment="1">
      <alignment horizontal="right" vertical="center" wrapText="1" readingOrder="1"/>
    </xf>
    <xf numFmtId="164" fontId="5" fillId="0" borderId="4" xfId="0" applyNumberFormat="1" applyFont="1" applyFill="1" applyBorder="1" applyAlignment="1">
      <alignment horizontal="right" vertical="center" wrapText="1" readingOrder="1"/>
    </xf>
    <xf numFmtId="0" fontId="29" fillId="2" borderId="8" xfId="0" applyNumberFormat="1" applyFont="1" applyFill="1" applyBorder="1" applyAlignment="1">
      <alignment horizontal="center" vertical="center" wrapText="1" readingOrder="1"/>
    </xf>
    <xf numFmtId="164" fontId="30" fillId="0" borderId="4" xfId="0" applyNumberFormat="1" applyFont="1" applyFill="1" applyBorder="1" applyAlignment="1">
      <alignment horizontal="right" vertical="center" wrapText="1" readingOrder="1"/>
    </xf>
    <xf numFmtId="164" fontId="21" fillId="0" borderId="4" xfId="0" applyNumberFormat="1" applyFont="1" applyFill="1" applyBorder="1" applyAlignment="1">
      <alignment horizontal="right" vertical="center" wrapText="1" readingOrder="1"/>
    </xf>
    <xf numFmtId="164" fontId="21" fillId="0" borderId="15" xfId="0" applyNumberFormat="1" applyFont="1" applyFill="1" applyBorder="1" applyAlignment="1">
      <alignment horizontal="right" vertical="center" wrapText="1" readingOrder="1"/>
    </xf>
    <xf numFmtId="164" fontId="30" fillId="0" borderId="15" xfId="0" applyNumberFormat="1" applyFont="1" applyFill="1" applyBorder="1" applyAlignment="1">
      <alignment horizontal="right" vertical="center" wrapText="1" readingOrder="1"/>
    </xf>
    <xf numFmtId="164" fontId="30" fillId="0" borderId="1" xfId="0" applyNumberFormat="1" applyFont="1" applyFill="1" applyBorder="1" applyAlignment="1">
      <alignment horizontal="right" vertical="center" wrapText="1" readingOrder="1"/>
    </xf>
    <xf numFmtId="0" fontId="30" fillId="0" borderId="1" xfId="0" applyNumberFormat="1" applyFont="1" applyFill="1" applyBorder="1" applyAlignment="1">
      <alignment horizontal="center" vertical="center" wrapText="1" readingOrder="1"/>
    </xf>
    <xf numFmtId="0" fontId="22" fillId="0" borderId="2" xfId="0" applyNumberFormat="1" applyFont="1" applyFill="1" applyBorder="1" applyAlignment="1">
      <alignment vertical="top" wrapText="1"/>
    </xf>
    <xf numFmtId="0" fontId="22" fillId="0" borderId="3" xfId="0" applyNumberFormat="1" applyFont="1" applyFill="1" applyBorder="1" applyAlignment="1">
      <alignment vertical="top" wrapText="1"/>
    </xf>
    <xf numFmtId="164" fontId="30" fillId="0" borderId="1" xfId="0" applyNumberFormat="1" applyFont="1" applyFill="1" applyBorder="1" applyAlignment="1">
      <alignment horizontal="right" vertical="center" wrapText="1" readingOrder="1"/>
    </xf>
    <xf numFmtId="0" fontId="31" fillId="0" borderId="0" xfId="0" applyNumberFormat="1" applyFont="1" applyFill="1" applyBorder="1" applyAlignment="1">
      <alignment vertical="top" wrapText="1" readingOrder="1"/>
    </xf>
    <xf numFmtId="0" fontId="32" fillId="0" borderId="0" xfId="0" applyFont="1" applyFill="1" applyBorder="1"/>
    <xf numFmtId="0" fontId="21" fillId="0" borderId="4" xfId="0" applyNumberFormat="1" applyFont="1" applyFill="1" applyBorder="1" applyAlignment="1">
      <alignment horizontal="left" vertical="center" wrapText="1" readingOrder="1"/>
    </xf>
    <xf numFmtId="0" fontId="22" fillId="0" borderId="0" xfId="0" applyFont="1" applyFill="1" applyBorder="1"/>
    <xf numFmtId="164" fontId="21" fillId="0" borderId="4" xfId="0" applyNumberFormat="1" applyFont="1" applyFill="1" applyBorder="1" applyAlignment="1">
      <alignment horizontal="right" vertical="center" wrapText="1" readingOrder="1"/>
    </xf>
    <xf numFmtId="164" fontId="21" fillId="0" borderId="6" xfId="0" applyNumberFormat="1" applyFont="1" applyFill="1" applyBorder="1" applyAlignment="1">
      <alignment horizontal="right" vertical="center" wrapText="1" readingOrder="1"/>
    </xf>
    <xf numFmtId="0" fontId="22" fillId="0" borderId="5" xfId="0" applyNumberFormat="1" applyFont="1" applyFill="1" applyBorder="1" applyAlignment="1">
      <alignment vertical="top" wrapText="1"/>
    </xf>
    <xf numFmtId="164" fontId="21" fillId="0" borderId="15" xfId="0" applyNumberFormat="1" applyFont="1" applyFill="1" applyBorder="1" applyAlignment="1">
      <alignment horizontal="right" vertical="center" wrapText="1" readingOrder="1"/>
    </xf>
    <xf numFmtId="164" fontId="21" fillId="0" borderId="22" xfId="0" applyNumberFormat="1" applyFont="1" applyFill="1" applyBorder="1" applyAlignment="1">
      <alignment horizontal="right" vertical="center" wrapText="1" readingOrder="1"/>
    </xf>
    <xf numFmtId="0" fontId="21" fillId="0" borderId="15" xfId="0" applyNumberFormat="1" applyFont="1" applyFill="1" applyBorder="1" applyAlignment="1">
      <alignment horizontal="left" vertical="center" wrapText="1" readingOrder="1"/>
    </xf>
    <xf numFmtId="0" fontId="22" fillId="0" borderId="16" xfId="0" applyNumberFormat="1" applyFont="1" applyFill="1" applyBorder="1" applyAlignment="1">
      <alignment vertical="top" wrapText="1"/>
    </xf>
    <xf numFmtId="0" fontId="30" fillId="0" borderId="4" xfId="0" applyNumberFormat="1" applyFont="1" applyFill="1" applyBorder="1" applyAlignment="1">
      <alignment vertical="center" wrapText="1" readingOrder="1"/>
    </xf>
    <xf numFmtId="164" fontId="30" fillId="0" borderId="15" xfId="0" applyNumberFormat="1" applyFont="1" applyFill="1" applyBorder="1" applyAlignment="1">
      <alignment horizontal="right" vertical="center" wrapText="1" readingOrder="1"/>
    </xf>
    <xf numFmtId="164" fontId="30" fillId="0" borderId="6" xfId="0" applyNumberFormat="1" applyFont="1" applyFill="1" applyBorder="1" applyAlignment="1">
      <alignment horizontal="right" vertical="center" wrapText="1" readingOrder="1"/>
    </xf>
    <xf numFmtId="164" fontId="30" fillId="0" borderId="4" xfId="0" applyNumberFormat="1" applyFont="1" applyFill="1" applyBorder="1" applyAlignment="1">
      <alignment horizontal="righ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9" fillId="3" borderId="0" xfId="0" applyNumberFormat="1" applyFont="1" applyFill="1" applyBorder="1" applyAlignment="1">
      <alignment horizontal="center" vertical="center" wrapText="1" readingOrder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29" fillId="2" borderId="14" xfId="0" applyNumberFormat="1" applyFont="1" applyFill="1" applyBorder="1" applyAlignment="1">
      <alignment horizontal="center" vertical="center" wrapText="1" readingOrder="1"/>
    </xf>
    <xf numFmtId="0" fontId="29" fillId="2" borderId="11" xfId="0" applyNumberFormat="1" applyFont="1" applyFill="1" applyBorder="1" applyAlignment="1">
      <alignment horizontal="center" vertical="center" wrapText="1" readingOrder="1"/>
    </xf>
    <xf numFmtId="0" fontId="29" fillId="2" borderId="0" xfId="0" applyNumberFormat="1" applyFont="1" applyFill="1" applyBorder="1" applyAlignment="1">
      <alignment horizontal="center" vertical="center" wrapText="1" readingOrder="1"/>
    </xf>
    <xf numFmtId="0" fontId="29" fillId="2" borderId="16" xfId="0" applyNumberFormat="1" applyFont="1" applyFill="1" applyBorder="1" applyAlignment="1">
      <alignment horizontal="center" vertical="center" wrapText="1" readingOrder="1"/>
    </xf>
    <xf numFmtId="0" fontId="29" fillId="2" borderId="17" xfId="0" applyNumberFormat="1" applyFont="1" applyFill="1" applyBorder="1" applyAlignment="1">
      <alignment horizontal="center" vertical="center" wrapText="1" readingOrder="1"/>
    </xf>
    <xf numFmtId="0" fontId="29" fillId="2" borderId="13" xfId="0" applyNumberFormat="1" applyFont="1" applyFill="1" applyBorder="1" applyAlignment="1">
      <alignment horizontal="center" vertical="center" wrapText="1" readingOrder="1"/>
    </xf>
    <xf numFmtId="0" fontId="29" fillId="2" borderId="7" xfId="0" applyNumberFormat="1" applyFont="1" applyFill="1" applyBorder="1" applyAlignment="1">
      <alignment horizontal="center" vertical="center" wrapText="1" readingOrder="1"/>
    </xf>
    <xf numFmtId="0" fontId="29" fillId="2" borderId="8" xfId="0" applyNumberFormat="1" applyFont="1" applyFill="1" applyBorder="1" applyAlignment="1">
      <alignment horizontal="center" vertical="center" wrapText="1" readingOrder="1"/>
    </xf>
    <xf numFmtId="0" fontId="29" fillId="2" borderId="10" xfId="0" applyNumberFormat="1" applyFont="1" applyFill="1" applyBorder="1" applyAlignment="1">
      <alignment horizontal="center" vertical="center" wrapText="1" readingOrder="1"/>
    </xf>
    <xf numFmtId="0" fontId="29" fillId="2" borderId="12" xfId="0" applyNumberFormat="1" applyFont="1" applyFill="1" applyBorder="1" applyAlignment="1">
      <alignment horizontal="center" vertical="center" wrapText="1" readingOrder="1"/>
    </xf>
    <xf numFmtId="0" fontId="29" fillId="2" borderId="9" xfId="0" applyNumberFormat="1" applyFont="1" applyFill="1" applyBorder="1" applyAlignment="1">
      <alignment horizontal="center" vertical="center" wrapText="1" readingOrder="1"/>
    </xf>
    <xf numFmtId="0" fontId="19" fillId="0" borderId="0" xfId="0" applyNumberFormat="1" applyFont="1" applyFill="1" applyBorder="1" applyAlignment="1">
      <alignment vertical="top" wrapText="1" readingOrder="1"/>
    </xf>
    <xf numFmtId="0" fontId="17" fillId="0" borderId="0" xfId="0" applyFont="1" applyFill="1" applyBorder="1"/>
    <xf numFmtId="0" fontId="19" fillId="3" borderId="4" xfId="0" applyNumberFormat="1" applyFont="1" applyFill="1" applyBorder="1" applyAlignment="1">
      <alignment vertical="center" wrapText="1" readingOrder="1"/>
    </xf>
    <xf numFmtId="164" fontId="19" fillId="3" borderId="4" xfId="0" applyNumberFormat="1" applyFont="1" applyFill="1" applyBorder="1" applyAlignment="1">
      <alignment horizontal="right" vertical="center" wrapText="1" readingOrder="1"/>
    </xf>
    <xf numFmtId="164" fontId="19" fillId="3" borderId="6" xfId="0" applyNumberFormat="1" applyFont="1" applyFill="1" applyBorder="1" applyAlignment="1">
      <alignment horizontal="right" vertical="center" wrapText="1" readingOrder="1"/>
    </xf>
    <xf numFmtId="0" fontId="17" fillId="0" borderId="5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horizontal="center" vertical="center" wrapText="1" readingOrder="1"/>
    </xf>
    <xf numFmtId="0" fontId="17" fillId="0" borderId="2" xfId="0" applyNumberFormat="1" applyFont="1" applyFill="1" applyBorder="1" applyAlignment="1">
      <alignment vertical="top" wrapText="1"/>
    </xf>
    <xf numFmtId="0" fontId="17" fillId="0" borderId="3" xfId="0" applyNumberFormat="1" applyFont="1" applyFill="1" applyBorder="1" applyAlignment="1">
      <alignment vertical="top" wrapText="1"/>
    </xf>
    <xf numFmtId="164" fontId="19" fillId="0" borderId="1" xfId="0" applyNumberFormat="1" applyFont="1" applyFill="1" applyBorder="1" applyAlignment="1">
      <alignment horizontal="right" vertical="center" wrapText="1" readingOrder="1"/>
    </xf>
    <xf numFmtId="0" fontId="19" fillId="4" borderId="4" xfId="0" applyNumberFormat="1" applyFont="1" applyFill="1" applyBorder="1" applyAlignment="1">
      <alignment vertical="center" wrapText="1" readingOrder="1"/>
    </xf>
    <xf numFmtId="164" fontId="19" fillId="4" borderId="4" xfId="0" applyNumberFormat="1" applyFont="1" applyFill="1" applyBorder="1" applyAlignment="1">
      <alignment horizontal="right" vertical="center" wrapText="1" readingOrder="1"/>
    </xf>
    <xf numFmtId="164" fontId="19" fillId="4" borderId="6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6" fillId="2" borderId="10" xfId="0" applyNumberFormat="1" applyFont="1" applyFill="1" applyBorder="1" applyAlignment="1">
      <alignment horizontal="center" vertical="center" wrapText="1" readingOrder="1"/>
    </xf>
    <xf numFmtId="0" fontId="16" fillId="2" borderId="14" xfId="0" applyNumberFormat="1" applyFont="1" applyFill="1" applyBorder="1" applyAlignment="1">
      <alignment horizontal="center" vertical="center" wrapText="1" readingOrder="1"/>
    </xf>
    <xf numFmtId="0" fontId="16" fillId="2" borderId="11" xfId="0" applyNumberFormat="1" applyFont="1" applyFill="1" applyBorder="1" applyAlignment="1">
      <alignment horizontal="center" vertical="center" wrapText="1" readingOrder="1"/>
    </xf>
    <xf numFmtId="0" fontId="16" fillId="2" borderId="15" xfId="0" applyNumberFormat="1" applyFont="1" applyFill="1" applyBorder="1" applyAlignment="1">
      <alignment horizontal="center" vertical="center" wrapText="1" readingOrder="1"/>
    </xf>
    <xf numFmtId="0" fontId="16" fillId="2" borderId="0" xfId="0" applyNumberFormat="1" applyFont="1" applyFill="1" applyBorder="1" applyAlignment="1">
      <alignment horizontal="center" vertical="center" wrapText="1" readingOrder="1"/>
    </xf>
    <xf numFmtId="0" fontId="16" fillId="2" borderId="16" xfId="0" applyNumberFormat="1" applyFont="1" applyFill="1" applyBorder="1" applyAlignment="1">
      <alignment horizontal="center" vertical="center" wrapText="1" readingOrder="1"/>
    </xf>
    <xf numFmtId="0" fontId="16" fillId="2" borderId="12" xfId="0" applyNumberFormat="1" applyFont="1" applyFill="1" applyBorder="1" applyAlignment="1">
      <alignment horizontal="center" vertical="center" wrapText="1" readingOrder="1"/>
    </xf>
    <xf numFmtId="0" fontId="16" fillId="2" borderId="17" xfId="0" applyNumberFormat="1" applyFont="1" applyFill="1" applyBorder="1" applyAlignment="1">
      <alignment horizontal="center" vertical="center" wrapText="1" readingOrder="1"/>
    </xf>
    <xf numFmtId="0" fontId="16" fillId="2" borderId="13" xfId="0" applyNumberFormat="1" applyFont="1" applyFill="1" applyBorder="1" applyAlignment="1">
      <alignment horizontal="center" vertical="center" wrapText="1" readingOrder="1"/>
    </xf>
    <xf numFmtId="0" fontId="16" fillId="2" borderId="7" xfId="0" applyNumberFormat="1" applyFont="1" applyFill="1" applyBorder="1" applyAlignment="1">
      <alignment horizontal="center" vertical="center" wrapText="1" readingOrder="1"/>
    </xf>
    <xf numFmtId="0" fontId="16" fillId="2" borderId="8" xfId="0" applyNumberFormat="1" applyFont="1" applyFill="1" applyBorder="1" applyAlignment="1">
      <alignment horizontal="center" vertical="center" wrapText="1" readingOrder="1"/>
    </xf>
    <xf numFmtId="0" fontId="16" fillId="2" borderId="9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right" vertical="center" wrapText="1" readingOrder="1"/>
    </xf>
    <xf numFmtId="0" fontId="21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4" xfId="0" applyNumberFormat="1" applyFont="1" applyFill="1" applyBorder="1" applyAlignment="1">
      <alignment vertical="center" wrapText="1" readingOrder="1"/>
    </xf>
    <xf numFmtId="0" fontId="13" fillId="0" borderId="0" xfId="0" applyFont="1" applyFill="1" applyBorder="1"/>
    <xf numFmtId="164" fontId="12" fillId="0" borderId="4" xfId="0" applyNumberFormat="1" applyFont="1" applyFill="1" applyBorder="1" applyAlignment="1">
      <alignment horizontal="right" vertical="center" wrapText="1" readingOrder="1"/>
    </xf>
    <xf numFmtId="164" fontId="12" fillId="0" borderId="6" xfId="0" applyNumberFormat="1" applyFont="1" applyFill="1" applyBorder="1" applyAlignment="1">
      <alignment horizontal="right" vertical="center" wrapText="1" readingOrder="1"/>
    </xf>
    <xf numFmtId="0" fontId="13" fillId="0" borderId="5" xfId="0" applyNumberFormat="1" applyFont="1" applyFill="1" applyBorder="1" applyAlignment="1">
      <alignment vertical="top" wrapText="1"/>
    </xf>
    <xf numFmtId="0" fontId="23" fillId="2" borderId="10" xfId="0" applyNumberFormat="1" applyFont="1" applyFill="1" applyBorder="1" applyAlignment="1">
      <alignment horizontal="center" vertical="center" wrapText="1" readingOrder="1"/>
    </xf>
    <xf numFmtId="0" fontId="23" fillId="2" borderId="14" xfId="0" applyNumberFormat="1" applyFont="1" applyFill="1" applyBorder="1" applyAlignment="1">
      <alignment horizontal="center" vertical="center" wrapText="1" readingOrder="1"/>
    </xf>
    <xf numFmtId="0" fontId="23" fillId="2" borderId="11" xfId="0" applyNumberFormat="1" applyFont="1" applyFill="1" applyBorder="1" applyAlignment="1">
      <alignment horizontal="center" vertical="center" wrapText="1" readingOrder="1"/>
    </xf>
    <xf numFmtId="0" fontId="23" fillId="2" borderId="15" xfId="0" applyNumberFormat="1" applyFont="1" applyFill="1" applyBorder="1" applyAlignment="1">
      <alignment horizontal="center" vertical="center" wrapText="1" readingOrder="1"/>
    </xf>
    <xf numFmtId="0" fontId="23" fillId="2" borderId="0" xfId="0" applyNumberFormat="1" applyFont="1" applyFill="1" applyBorder="1" applyAlignment="1">
      <alignment horizontal="center" vertical="center" wrapText="1" readingOrder="1"/>
    </xf>
    <xf numFmtId="0" fontId="23" fillId="2" borderId="16" xfId="0" applyNumberFormat="1" applyFont="1" applyFill="1" applyBorder="1" applyAlignment="1">
      <alignment horizontal="center" vertical="center" wrapText="1" readingOrder="1"/>
    </xf>
    <xf numFmtId="0" fontId="23" fillId="2" borderId="12" xfId="0" applyNumberFormat="1" applyFont="1" applyFill="1" applyBorder="1" applyAlignment="1">
      <alignment horizontal="center" vertical="center" wrapText="1" readingOrder="1"/>
    </xf>
    <xf numFmtId="0" fontId="23" fillId="2" borderId="17" xfId="0" applyNumberFormat="1" applyFont="1" applyFill="1" applyBorder="1" applyAlignment="1">
      <alignment horizontal="center" vertical="center" wrapText="1" readingOrder="1"/>
    </xf>
    <xf numFmtId="0" fontId="23" fillId="2" borderId="13" xfId="0" applyNumberFormat="1" applyFont="1" applyFill="1" applyBorder="1" applyAlignment="1">
      <alignment horizontal="center" vertical="center" wrapText="1" readingOrder="1"/>
    </xf>
    <xf numFmtId="0" fontId="23" fillId="2" borderId="7" xfId="0" applyNumberFormat="1" applyFont="1" applyFill="1" applyBorder="1" applyAlignment="1">
      <alignment horizontal="center" vertical="center" wrapText="1" readingOrder="1"/>
    </xf>
    <xf numFmtId="0" fontId="23" fillId="2" borderId="8" xfId="0" applyNumberFormat="1" applyFont="1" applyFill="1" applyBorder="1" applyAlignment="1">
      <alignment horizontal="center" vertical="center" wrapText="1" readingOrder="1"/>
    </xf>
    <xf numFmtId="0" fontId="23" fillId="2" borderId="9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7" fillId="3" borderId="4" xfId="0" applyNumberFormat="1" applyFont="1" applyFill="1" applyBorder="1" applyAlignment="1">
      <alignment vertical="center" wrapText="1" readingOrder="1"/>
    </xf>
    <xf numFmtId="0" fontId="17" fillId="4" borderId="4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16" fillId="2" borderId="10" xfId="0" applyNumberFormat="1" applyFont="1" applyFill="1" applyBorder="1" applyAlignment="1">
      <alignment horizontal="center" vertical="center" readingOrder="1"/>
    </xf>
    <xf numFmtId="0" fontId="16" fillId="2" borderId="14" xfId="0" applyNumberFormat="1" applyFont="1" applyFill="1" applyBorder="1" applyAlignment="1">
      <alignment horizontal="center" vertical="center" readingOrder="1"/>
    </xf>
    <xf numFmtId="0" fontId="16" fillId="2" borderId="11" xfId="0" applyNumberFormat="1" applyFont="1" applyFill="1" applyBorder="1" applyAlignment="1">
      <alignment horizontal="center" vertical="center" readingOrder="1"/>
    </xf>
    <xf numFmtId="0" fontId="16" fillId="2" borderId="12" xfId="0" applyNumberFormat="1" applyFont="1" applyFill="1" applyBorder="1" applyAlignment="1">
      <alignment horizontal="center" vertical="center" readingOrder="1"/>
    </xf>
    <xf numFmtId="0" fontId="16" fillId="2" borderId="17" xfId="0" applyNumberFormat="1" applyFont="1" applyFill="1" applyBorder="1" applyAlignment="1">
      <alignment horizontal="center" vertical="center" readingOrder="1"/>
    </xf>
    <xf numFmtId="0" fontId="16" fillId="2" borderId="13" xfId="0" applyNumberFormat="1" applyFont="1" applyFill="1" applyBorder="1" applyAlignment="1">
      <alignment horizontal="center" vertical="center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5" fillId="4" borderId="4" xfId="0" applyNumberFormat="1" applyFont="1" applyFill="1" applyBorder="1" applyAlignment="1">
      <alignment horizontal="left" vertical="center" wrapText="1" readingOrder="1"/>
    </xf>
    <xf numFmtId="164" fontId="5" fillId="4" borderId="4" xfId="0" applyNumberFormat="1" applyFont="1" applyFill="1" applyBorder="1" applyAlignment="1">
      <alignment horizontal="right" vertical="center" wrapText="1" readingOrder="1"/>
    </xf>
    <xf numFmtId="164" fontId="5" fillId="4" borderId="6" xfId="0" applyNumberFormat="1" applyFont="1" applyFill="1" applyBorder="1" applyAlignment="1">
      <alignment horizontal="right" vertical="center" wrapText="1" readingOrder="1"/>
    </xf>
    <xf numFmtId="0" fontId="6" fillId="0" borderId="5" xfId="0" applyNumberFormat="1" applyFont="1" applyFill="1" applyBorder="1" applyAlignment="1">
      <alignment vertical="top" wrapText="1"/>
    </xf>
    <xf numFmtId="0" fontId="5" fillId="3" borderId="4" xfId="0" applyNumberFormat="1" applyFont="1" applyFill="1" applyBorder="1" applyAlignment="1">
      <alignment horizontal="left" vertical="center" wrapText="1" readingOrder="1"/>
    </xf>
    <xf numFmtId="164" fontId="5" fillId="3" borderId="4" xfId="0" applyNumberFormat="1" applyFont="1" applyFill="1" applyBorder="1" applyAlignment="1">
      <alignment horizontal="right" vertical="center" wrapText="1" readingOrder="1"/>
    </xf>
    <xf numFmtId="164" fontId="5" fillId="3" borderId="6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4" xfId="0" applyNumberFormat="1" applyFont="1" applyFill="1" applyBorder="1" applyAlignment="1">
      <alignment horizontal="center" vertical="center" wrapText="1" readingOrder="1"/>
    </xf>
    <xf numFmtId="0" fontId="4" fillId="2" borderId="11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4" fillId="2" borderId="16" xfId="0" applyNumberFormat="1" applyFont="1" applyFill="1" applyBorder="1" applyAlignment="1">
      <alignment horizontal="center" vertical="center" wrapText="1" readingOrder="1"/>
    </xf>
    <xf numFmtId="0" fontId="4" fillId="2" borderId="17" xfId="0" applyNumberFormat="1" applyFont="1" applyFill="1" applyBorder="1" applyAlignment="1">
      <alignment horizontal="center" vertical="center" wrapText="1" readingOrder="1"/>
    </xf>
    <xf numFmtId="0" fontId="4" fillId="2" borderId="13" xfId="0" applyNumberFormat="1" applyFont="1" applyFill="1" applyBorder="1" applyAlignment="1">
      <alignment horizontal="center" vertical="center" wrapText="1" readingOrder="1"/>
    </xf>
    <xf numFmtId="0" fontId="4" fillId="2" borderId="20" xfId="0" applyNumberFormat="1" applyFont="1" applyFill="1" applyBorder="1" applyAlignment="1">
      <alignment horizontal="center" vertical="center" wrapText="1" readingOrder="1"/>
    </xf>
    <xf numFmtId="0" fontId="4" fillId="2" borderId="21" xfId="0" applyNumberFormat="1" applyFont="1" applyFill="1" applyBorder="1" applyAlignment="1">
      <alignment horizontal="center" vertical="center" wrapText="1" readingOrder="1"/>
    </xf>
    <xf numFmtId="0" fontId="4" fillId="2" borderId="18" xfId="0" applyNumberFormat="1" applyFont="1" applyFill="1" applyBorder="1" applyAlignment="1">
      <alignment horizontal="center" vertical="center" wrapText="1" readingOrder="1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4" fillId="2" borderId="19" xfId="0" applyNumberFormat="1" applyFont="1" applyFill="1" applyBorder="1" applyAlignment="1">
      <alignment horizontal="center" vertical="center" wrapText="1" readingOrder="1"/>
    </xf>
    <xf numFmtId="0" fontId="4" fillId="2" borderId="9" xfId="0" applyNumberFormat="1" applyFont="1" applyFill="1" applyBorder="1" applyAlignment="1">
      <alignment horizontal="center" vertical="center" wrapText="1" readingOrder="1"/>
    </xf>
    <xf numFmtId="0" fontId="4" fillId="2" borderId="7" xfId="0" applyNumberFormat="1" applyFont="1" applyFill="1" applyBorder="1" applyAlignment="1">
      <alignment horizontal="center" vertical="center" wrapText="1" readingOrder="1"/>
    </xf>
    <xf numFmtId="0" fontId="4" fillId="2" borderId="8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164" fontId="5" fillId="0" borderId="4" xfId="0" applyNumberFormat="1" applyFont="1" applyFill="1" applyBorder="1" applyAlignment="1">
      <alignment horizontal="right" vertical="center" wrapText="1" readingOrder="1"/>
    </xf>
    <xf numFmtId="164" fontId="5" fillId="0" borderId="6" xfId="0" applyNumberFormat="1" applyFont="1" applyFill="1" applyBorder="1" applyAlignment="1">
      <alignment horizontal="right" vertical="center" wrapText="1" readingOrder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26" fillId="0" borderId="0" xfId="0" applyFont="1" applyFill="1" applyBorder="1"/>
    <xf numFmtId="164" fontId="7" fillId="0" borderId="4" xfId="0" applyNumberFormat="1" applyFont="1" applyFill="1" applyBorder="1" applyAlignment="1">
      <alignment horizontal="right" vertical="center" wrapText="1" readingOrder="1"/>
    </xf>
    <xf numFmtId="164" fontId="7" fillId="0" borderId="6" xfId="0" applyNumberFormat="1" applyFont="1" applyFill="1" applyBorder="1" applyAlignment="1">
      <alignment horizontal="right" vertical="center" wrapText="1" readingOrder="1"/>
    </xf>
    <xf numFmtId="0" fontId="26" fillId="0" borderId="5" xfId="0" applyNumberFormat="1" applyFont="1" applyFill="1" applyBorder="1" applyAlignment="1">
      <alignment vertical="top" wrapText="1"/>
    </xf>
    <xf numFmtId="0" fontId="4" fillId="2" borderId="10" xfId="0" applyNumberFormat="1" applyFont="1" applyFill="1" applyBorder="1" applyAlignment="1">
      <alignment horizontal="center" vertical="center" wrapText="1" readingOrder="1"/>
    </xf>
    <xf numFmtId="0" fontId="4" fillId="2" borderId="15" xfId="0" applyNumberFormat="1" applyFont="1" applyFill="1" applyBorder="1" applyAlignment="1">
      <alignment horizontal="center" vertical="center" wrapText="1" readingOrder="1"/>
    </xf>
    <xf numFmtId="0" fontId="4" fillId="2" borderId="12" xfId="0" applyNumberFormat="1" applyFont="1" applyFill="1" applyBorder="1" applyAlignment="1">
      <alignment horizontal="center" vertical="center" wrapText="1" readingOrder="1"/>
    </xf>
    <xf numFmtId="0" fontId="1" fillId="5" borderId="10" xfId="0" applyNumberFormat="1" applyFont="1" applyFill="1" applyBorder="1" applyAlignment="1">
      <alignment vertical="top" wrapText="1"/>
    </xf>
    <xf numFmtId="0" fontId="1" fillId="5" borderId="14" xfId="0" applyNumberFormat="1" applyFont="1" applyFill="1" applyBorder="1" applyAlignment="1">
      <alignment vertical="top" wrapText="1"/>
    </xf>
    <xf numFmtId="0" fontId="1" fillId="5" borderId="11" xfId="0" applyNumberFormat="1" applyFont="1" applyFill="1" applyBorder="1" applyAlignment="1">
      <alignment vertical="top" wrapText="1"/>
    </xf>
    <xf numFmtId="0" fontId="35" fillId="0" borderId="15" xfId="1" applyNumberFormat="1" applyFont="1" applyFill="1" applyBorder="1" applyAlignment="1">
      <alignment horizontal="center" vertical="center"/>
    </xf>
    <xf numFmtId="0" fontId="35" fillId="0" borderId="0" xfId="1" applyNumberFormat="1" applyFont="1" applyFill="1" applyBorder="1" applyAlignment="1">
      <alignment horizontal="center" vertical="center"/>
    </xf>
    <xf numFmtId="0" fontId="35" fillId="0" borderId="16" xfId="1" applyNumberFormat="1" applyFont="1" applyFill="1" applyBorder="1" applyAlignment="1">
      <alignment horizontal="center" vertical="center"/>
    </xf>
    <xf numFmtId="0" fontId="36" fillId="6" borderId="23" xfId="1" applyNumberFormat="1" applyFont="1" applyFill="1" applyBorder="1" applyAlignment="1">
      <alignment horizontal="center" vertical="center"/>
    </xf>
    <xf numFmtId="0" fontId="36" fillId="6" borderId="24" xfId="1" applyNumberFormat="1" applyFont="1" applyFill="1" applyBorder="1" applyAlignment="1">
      <alignment horizontal="center" vertical="center"/>
    </xf>
    <xf numFmtId="0" fontId="36" fillId="6" borderId="25" xfId="1" applyNumberFormat="1" applyFont="1" applyFill="1" applyBorder="1" applyAlignment="1">
      <alignment horizontal="center" vertical="center"/>
    </xf>
    <xf numFmtId="0" fontId="36" fillId="6" borderId="24" xfId="1" applyNumberFormat="1" applyFont="1" applyFill="1" applyBorder="1" applyAlignment="1">
      <alignment horizontal="center" vertical="center" wrapText="1"/>
    </xf>
    <xf numFmtId="0" fontId="36" fillId="6" borderId="26" xfId="1" applyNumberFormat="1" applyFont="1" applyFill="1" applyBorder="1" applyAlignment="1">
      <alignment horizontal="center" vertical="center"/>
    </xf>
    <xf numFmtId="0" fontId="36" fillId="6" borderId="24" xfId="1" applyNumberFormat="1" applyFont="1" applyFill="1" applyBorder="1" applyAlignment="1">
      <alignment horizontal="center" vertical="center"/>
    </xf>
    <xf numFmtId="0" fontId="37" fillId="0" borderId="15" xfId="0" applyNumberFormat="1" applyFont="1" applyFill="1" applyBorder="1" applyAlignment="1">
      <alignment horizontal="left" vertical="top" wrapText="1" readingOrder="1"/>
    </xf>
    <xf numFmtId="43" fontId="38" fillId="0" borderId="22" xfId="1" applyFont="1" applyFill="1" applyBorder="1" applyAlignment="1">
      <alignment horizontal="right" vertical="top" wrapText="1" readingOrder="1"/>
    </xf>
    <xf numFmtId="39" fontId="38" fillId="0" borderId="22" xfId="1" applyNumberFormat="1" applyFont="1" applyFill="1" applyBorder="1" applyAlignment="1">
      <alignment horizontal="right" vertical="top" wrapText="1" readingOrder="1"/>
    </xf>
    <xf numFmtId="43" fontId="38" fillId="0" borderId="5" xfId="1" applyFont="1" applyFill="1" applyBorder="1" applyAlignment="1">
      <alignment horizontal="right" vertical="top" wrapText="1" readingOrder="1"/>
    </xf>
    <xf numFmtId="43" fontId="38" fillId="0" borderId="4" xfId="1" applyFont="1" applyFill="1" applyBorder="1" applyAlignment="1">
      <alignment horizontal="right" vertical="top" wrapText="1" readingOrder="1"/>
    </xf>
    <xf numFmtId="39" fontId="39" fillId="0" borderId="25" xfId="1" applyNumberFormat="1" applyFont="1" applyFill="1" applyBorder="1" applyAlignment="1">
      <alignment horizontal="right" vertical="top" wrapText="1" readingOrder="1"/>
    </xf>
    <xf numFmtId="43" fontId="1" fillId="0" borderId="0" xfId="0" applyNumberFormat="1" applyFont="1" applyFill="1" applyBorder="1"/>
    <xf numFmtId="43" fontId="40" fillId="0" borderId="0" xfId="1" applyFont="1" applyFill="1" applyBorder="1"/>
    <xf numFmtId="39" fontId="38" fillId="0" borderId="25" xfId="1" applyNumberFormat="1" applyFont="1" applyFill="1" applyBorder="1" applyAlignment="1">
      <alignment horizontal="right" vertical="top" wrapText="1" readingOrder="1"/>
    </xf>
    <xf numFmtId="39" fontId="38" fillId="0" borderId="26" xfId="1" applyNumberFormat="1" applyFont="1" applyFill="1" applyBorder="1" applyAlignment="1">
      <alignment horizontal="right" vertical="top" wrapText="1" readingOrder="1"/>
    </xf>
    <xf numFmtId="0" fontId="37" fillId="0" borderId="27" xfId="0" applyNumberFormat="1" applyFont="1" applyFill="1" applyBorder="1" applyAlignment="1">
      <alignment horizontal="center" vertical="top" wrapText="1" readingOrder="1"/>
    </xf>
    <xf numFmtId="43" fontId="41" fillId="0" borderId="28" xfId="1" applyFont="1" applyFill="1" applyBorder="1" applyAlignment="1">
      <alignment horizontal="right" vertical="top" wrapText="1" readingOrder="1"/>
    </xf>
    <xf numFmtId="43" fontId="41" fillId="0" borderId="3" xfId="1" applyFont="1" applyFill="1" applyBorder="1" applyAlignment="1">
      <alignment horizontal="right" vertical="top" wrapText="1" readingOrder="1"/>
    </xf>
    <xf numFmtId="43" fontId="41" fillId="0" borderId="19" xfId="1" applyFont="1" applyFill="1" applyBorder="1" applyAlignment="1">
      <alignment horizontal="right" vertical="top" wrapText="1" readingOrder="1"/>
    </xf>
    <xf numFmtId="39" fontId="41" fillId="0" borderId="24" xfId="1" applyNumberFormat="1" applyFont="1" applyFill="1" applyBorder="1" applyAlignment="1">
      <alignment horizontal="right" vertical="top" wrapText="1" readingOrder="1"/>
    </xf>
    <xf numFmtId="0" fontId="37" fillId="0" borderId="29" xfId="0" applyNumberFormat="1" applyFont="1" applyFill="1" applyBorder="1" applyAlignment="1">
      <alignment horizontal="center" vertical="top" wrapText="1" readingOrder="1"/>
    </xf>
    <xf numFmtId="43" fontId="41" fillId="0" borderId="30" xfId="1" applyFont="1" applyFill="1" applyBorder="1" applyAlignment="1">
      <alignment horizontal="right" vertical="top" wrapText="1" readingOrder="1"/>
    </xf>
    <xf numFmtId="43" fontId="41" fillId="0" borderId="31" xfId="1" applyFont="1" applyFill="1" applyBorder="1" applyAlignment="1">
      <alignment horizontal="right" vertical="top" wrapText="1" readingOrder="1"/>
    </xf>
    <xf numFmtId="43" fontId="41" fillId="0" borderId="3" xfId="1" applyFont="1" applyFill="1" applyBorder="1" applyAlignment="1">
      <alignment horizontal="center" vertical="center" wrapText="1" readingOrder="1"/>
    </xf>
    <xf numFmtId="43" fontId="38" fillId="0" borderId="2" xfId="1" applyFont="1" applyFill="1" applyBorder="1" applyAlignment="1">
      <alignment horizontal="center" vertical="center" wrapText="1" readingOrder="1"/>
    </xf>
    <xf numFmtId="0" fontId="42" fillId="0" borderId="15" xfId="0" applyFont="1" applyFill="1" applyBorder="1"/>
    <xf numFmtId="0" fontId="34" fillId="0" borderId="0" xfId="0" applyFont="1" applyFill="1" applyBorder="1"/>
    <xf numFmtId="165" fontId="34" fillId="0" borderId="0" xfId="0" applyNumberFormat="1" applyFont="1" applyFill="1" applyBorder="1"/>
    <xf numFmtId="0" fontId="34" fillId="0" borderId="16" xfId="0" applyFont="1" applyFill="1" applyBorder="1"/>
    <xf numFmtId="0" fontId="43" fillId="0" borderId="15" xfId="0" applyNumberFormat="1" applyFont="1" applyFill="1" applyBorder="1" applyAlignment="1">
      <alignment vertical="top" wrapText="1" readingOrder="1"/>
    </xf>
    <xf numFmtId="43" fontId="44" fillId="0" borderId="6" xfId="0" applyNumberFormat="1" applyFont="1" applyFill="1" applyBorder="1" applyAlignment="1">
      <alignment horizontal="right" vertical="top" wrapText="1" readingOrder="1"/>
    </xf>
    <xf numFmtId="43" fontId="44" fillId="0" borderId="5" xfId="0" applyNumberFormat="1" applyFont="1" applyFill="1" applyBorder="1" applyAlignment="1">
      <alignment horizontal="right" vertical="top" wrapText="1" readingOrder="1"/>
    </xf>
    <xf numFmtId="43" fontId="44" fillId="0" borderId="4" xfId="0" applyNumberFormat="1" applyFont="1" applyFill="1" applyBorder="1" applyAlignment="1">
      <alignment horizontal="right" vertical="top" wrapText="1" readingOrder="1"/>
    </xf>
    <xf numFmtId="43" fontId="44" fillId="0" borderId="25" xfId="0" applyNumberFormat="1" applyFont="1" applyFill="1" applyBorder="1" applyAlignment="1">
      <alignment horizontal="right" vertical="top" wrapText="1" readingOrder="1"/>
    </xf>
    <xf numFmtId="39" fontId="44" fillId="0" borderId="25" xfId="1" applyNumberFormat="1" applyFont="1" applyFill="1" applyBorder="1" applyAlignment="1">
      <alignment horizontal="right" vertical="top" wrapText="1" readingOrder="1"/>
    </xf>
    <xf numFmtId="0" fontId="37" fillId="0" borderId="15" xfId="0" applyNumberFormat="1" applyFont="1" applyFill="1" applyBorder="1" applyAlignment="1">
      <alignment horizontal="left" vertical="top" wrapText="1" indent="1" readingOrder="1"/>
    </xf>
    <xf numFmtId="39" fontId="39" fillId="0" borderId="22" xfId="1" applyNumberFormat="1" applyFont="1" applyFill="1" applyBorder="1" applyAlignment="1">
      <alignment horizontal="right" vertical="top" wrapText="1" readingOrder="1"/>
    </xf>
    <xf numFmtId="43" fontId="39" fillId="0" borderId="5" xfId="1" applyFont="1" applyFill="1" applyBorder="1" applyAlignment="1">
      <alignment horizontal="right" vertical="top" wrapText="1" readingOrder="1"/>
    </xf>
    <xf numFmtId="43" fontId="39" fillId="0" borderId="4" xfId="1" applyFont="1" applyFill="1" applyBorder="1" applyAlignment="1">
      <alignment horizontal="right" vertical="top" wrapText="1" readingOrder="1"/>
    </xf>
    <xf numFmtId="43" fontId="39" fillId="0" borderId="25" xfId="1" applyFont="1" applyFill="1" applyBorder="1" applyAlignment="1">
      <alignment horizontal="right" vertical="top" wrapText="1" readingOrder="1"/>
    </xf>
    <xf numFmtId="39" fontId="44" fillId="0" borderId="22" xfId="1" applyNumberFormat="1" applyFont="1" applyFill="1" applyBorder="1" applyAlignment="1">
      <alignment horizontal="right" vertical="top" wrapText="1" readingOrder="1"/>
    </xf>
    <xf numFmtId="0" fontId="37" fillId="0" borderId="15" xfId="0" applyNumberFormat="1" applyFont="1" applyFill="1" applyBorder="1" applyAlignment="1">
      <alignment horizontal="left" vertical="center" wrapText="1" indent="1" readingOrder="1"/>
    </xf>
    <xf numFmtId="0" fontId="37" fillId="0" borderId="15" xfId="0" applyNumberFormat="1" applyFont="1" applyFill="1" applyBorder="1" applyAlignment="1">
      <alignment vertical="center" wrapText="1" readingOrder="1"/>
    </xf>
    <xf numFmtId="39" fontId="39" fillId="0" borderId="26" xfId="1" applyNumberFormat="1" applyFont="1" applyFill="1" applyBorder="1" applyAlignment="1">
      <alignment horizontal="right" vertical="top" wrapText="1" readingOrder="1"/>
    </xf>
    <xf numFmtId="43" fontId="43" fillId="0" borderId="32" xfId="1" applyFont="1" applyFill="1" applyBorder="1" applyAlignment="1">
      <alignment horizontal="right" vertical="top" wrapText="1" readingOrder="1"/>
    </xf>
    <xf numFmtId="43" fontId="43" fillId="0" borderId="3" xfId="1" applyFont="1" applyFill="1" applyBorder="1" applyAlignment="1">
      <alignment horizontal="right" vertical="top" wrapText="1" readingOrder="1"/>
    </xf>
    <xf numFmtId="43" fontId="43" fillId="0" borderId="19" xfId="1" applyFont="1" applyFill="1" applyBorder="1" applyAlignment="1">
      <alignment horizontal="right" vertical="top" wrapText="1" readingOrder="1"/>
    </xf>
    <xf numFmtId="39" fontId="44" fillId="0" borderId="24" xfId="1" applyNumberFormat="1" applyFont="1" applyFill="1" applyBorder="1" applyAlignment="1">
      <alignment horizontal="right" vertical="top" wrapText="1" readingOrder="1"/>
    </xf>
    <xf numFmtId="43" fontId="43" fillId="0" borderId="30" xfId="1" applyFont="1" applyFill="1" applyBorder="1" applyAlignment="1">
      <alignment horizontal="right" vertical="top" wrapText="1" readingOrder="1"/>
    </xf>
    <xf numFmtId="43" fontId="43" fillId="0" borderId="31" xfId="1" applyFont="1" applyFill="1" applyBorder="1" applyAlignment="1">
      <alignment horizontal="right" vertical="top" wrapText="1" readingOrder="1"/>
    </xf>
    <xf numFmtId="43" fontId="43" fillId="0" borderId="3" xfId="1" applyFont="1" applyFill="1" applyBorder="1" applyAlignment="1">
      <alignment horizontal="center" vertical="center" wrapText="1" readingOrder="1"/>
    </xf>
    <xf numFmtId="43" fontId="45" fillId="0" borderId="2" xfId="1" applyFont="1" applyFill="1" applyBorder="1" applyAlignment="1">
      <alignment horizontal="center" vertical="center" wrapText="1"/>
    </xf>
    <xf numFmtId="39" fontId="39" fillId="0" borderId="24" xfId="1" applyNumberFormat="1" applyFont="1" applyFill="1" applyBorder="1" applyAlignment="1">
      <alignment horizontal="right" vertical="top" wrapText="1" readingOrder="1"/>
    </xf>
    <xf numFmtId="0" fontId="1" fillId="0" borderId="15" xfId="0" applyFont="1" applyFill="1" applyBorder="1"/>
    <xf numFmtId="0" fontId="1" fillId="0" borderId="16" xfId="0" applyFont="1" applyFill="1" applyBorder="1"/>
    <xf numFmtId="0" fontId="46" fillId="0" borderId="15" xfId="0" applyFont="1" applyFill="1" applyBorder="1"/>
    <xf numFmtId="0" fontId="46" fillId="0" borderId="0" xfId="0" applyFont="1" applyFill="1" applyBorder="1"/>
    <xf numFmtId="0" fontId="46" fillId="0" borderId="16" xfId="0" applyFont="1" applyFill="1" applyBorder="1"/>
    <xf numFmtId="0" fontId="46" fillId="0" borderId="15" xfId="0" applyFont="1" applyFill="1" applyBorder="1" applyAlignment="1"/>
    <xf numFmtId="0" fontId="46" fillId="0" borderId="0" xfId="0" applyFont="1" applyFill="1" applyBorder="1" applyAlignment="1"/>
    <xf numFmtId="0" fontId="46" fillId="0" borderId="16" xfId="0" applyFont="1" applyFill="1" applyBorder="1" applyAlignment="1"/>
    <xf numFmtId="0" fontId="46" fillId="0" borderId="15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16" xfId="0" applyFont="1" applyFill="1" applyBorder="1" applyAlignment="1">
      <alignment horizontal="center" vertical="center"/>
    </xf>
    <xf numFmtId="0" fontId="47" fillId="0" borderId="15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 readingOrder="1"/>
    </xf>
    <xf numFmtId="0" fontId="47" fillId="0" borderId="16" xfId="0" applyFont="1" applyBorder="1" applyAlignment="1">
      <alignment horizontal="center" vertical="center" wrapText="1" readingOrder="1"/>
    </xf>
    <xf numFmtId="0" fontId="48" fillId="0" borderId="15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 readingOrder="1"/>
    </xf>
    <xf numFmtId="0" fontId="48" fillId="0" borderId="16" xfId="0" applyFont="1" applyBorder="1" applyAlignment="1">
      <alignment horizontal="center" vertical="center" wrapText="1" readingOrder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2" xfId="0" applyFont="1" applyFill="1" applyBorder="1" applyAlignment="1"/>
    <xf numFmtId="0" fontId="1" fillId="0" borderId="17" xfId="0" applyFont="1" applyFill="1" applyBorder="1" applyAlignment="1"/>
    <xf numFmtId="0" fontId="1" fillId="0" borderId="13" xfId="0" applyFont="1" applyFill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8D308AB2-D199-4B8B-84D0-FE429D60B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963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E909B6FE-EF42-442F-BCCF-FEF2980A6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7675" y="124884"/>
          <a:ext cx="1693333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895818</xdr:colOff>
      <xdr:row>2</xdr:row>
      <xdr:rowOff>120357</xdr:rowOff>
    </xdr:from>
    <xdr:to>
      <xdr:col>4</xdr:col>
      <xdr:colOff>2598966</xdr:colOff>
      <xdr:row>2</xdr:row>
      <xdr:rowOff>1360714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4C310B-2E21-488D-A1BA-8E356D7E253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3618" y="196557"/>
          <a:ext cx="1703148" cy="1240357"/>
        </a:xfrm>
        <a:prstGeom prst="rect">
          <a:avLst/>
        </a:prstGeom>
      </xdr:spPr>
    </xdr:pic>
    <xdr:clientData/>
  </xdr:twoCellAnchor>
  <xdr:twoCellAnchor editAs="oneCell">
    <xdr:from>
      <xdr:col>9</xdr:col>
      <xdr:colOff>462642</xdr:colOff>
      <xdr:row>2</xdr:row>
      <xdr:rowOff>131931</xdr:rowOff>
    </xdr:from>
    <xdr:to>
      <xdr:col>11</xdr:col>
      <xdr:colOff>131929</xdr:colOff>
      <xdr:row>2</xdr:row>
      <xdr:rowOff>1265465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CFBBAF62-2195-4F8E-98E5-B9F611434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3045167" y="208131"/>
          <a:ext cx="3136387" cy="113353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4</xdr:col>
      <xdr:colOff>40822</xdr:colOff>
      <xdr:row>104</xdr:row>
      <xdr:rowOff>81643</xdr:rowOff>
    </xdr:from>
    <xdr:to>
      <xdr:col>6</xdr:col>
      <xdr:colOff>1823357</xdr:colOff>
      <xdr:row>109</xdr:row>
      <xdr:rowOff>163287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2F88987-DDF1-405A-B47C-F1059BB6D086}"/>
            </a:ext>
          </a:extLst>
        </xdr:cNvPr>
        <xdr:cNvSpPr txBox="1"/>
      </xdr:nvSpPr>
      <xdr:spPr>
        <a:xfrm>
          <a:off x="1488622" y="29837743"/>
          <a:ext cx="6945085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163285</xdr:colOff>
      <xdr:row>104</xdr:row>
      <xdr:rowOff>13607</xdr:rowOff>
    </xdr:from>
    <xdr:to>
      <xdr:col>13</xdr:col>
      <xdr:colOff>205628</xdr:colOff>
      <xdr:row>109</xdr:row>
      <xdr:rowOff>108857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D9C0D17-9539-4CE0-BDBC-A22245B71AC5}"/>
            </a:ext>
          </a:extLst>
        </xdr:cNvPr>
        <xdr:cNvSpPr txBox="1"/>
      </xdr:nvSpPr>
      <xdr:spPr>
        <a:xfrm>
          <a:off x="10774135" y="29769707"/>
          <a:ext cx="5776393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</a:t>
          </a:r>
        </a:p>
        <a:p>
          <a:pPr algn="ctr"/>
          <a:r>
            <a:rPr lang="es-MX" sz="2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2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2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2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290020</xdr:colOff>
      <xdr:row>3</xdr:row>
      <xdr:rowOff>105759</xdr:rowOff>
    </xdr:from>
    <xdr:to>
      <xdr:col>3</xdr:col>
      <xdr:colOff>309728</xdr:colOff>
      <xdr:row>3</xdr:row>
      <xdr:rowOff>933449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86A6F7-22AF-4608-BF16-AC0C643013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520" y="191484"/>
          <a:ext cx="1010308" cy="827690"/>
        </a:xfrm>
        <a:prstGeom prst="rect">
          <a:avLst/>
        </a:prstGeom>
      </xdr:spPr>
    </xdr:pic>
    <xdr:clientData/>
  </xdr:twoCellAnchor>
  <xdr:twoCellAnchor editAs="oneCell">
    <xdr:from>
      <xdr:col>9</xdr:col>
      <xdr:colOff>210207</xdr:colOff>
      <xdr:row>3</xdr:row>
      <xdr:rowOff>137948</xdr:rowOff>
    </xdr:from>
    <xdr:to>
      <xdr:col>13</xdr:col>
      <xdr:colOff>273759</xdr:colOff>
      <xdr:row>3</xdr:row>
      <xdr:rowOff>899948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D859A6E7-979E-4ACF-9AB8-8E405DB2D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839732" y="223673"/>
          <a:ext cx="2035227" cy="76200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1</xdr:colOff>
      <xdr:row>39</xdr:row>
      <xdr:rowOff>47625</xdr:rowOff>
    </xdr:from>
    <xdr:to>
      <xdr:col>6</xdr:col>
      <xdr:colOff>1123951</xdr:colOff>
      <xdr:row>43</xdr:row>
      <xdr:rowOff>28575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7ADEF08-BD88-4596-98C2-C39CBCD07DB9}"/>
            </a:ext>
          </a:extLst>
        </xdr:cNvPr>
        <xdr:cNvSpPr txBox="1"/>
      </xdr:nvSpPr>
      <xdr:spPr>
        <a:xfrm>
          <a:off x="1" y="7429500"/>
          <a:ext cx="4838700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381000</xdr:colOff>
      <xdr:row>39</xdr:row>
      <xdr:rowOff>38100</xdr:rowOff>
    </xdr:from>
    <xdr:to>
      <xdr:col>12</xdr:col>
      <xdr:colOff>1160850</xdr:colOff>
      <xdr:row>43</xdr:row>
      <xdr:rowOff>26603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D62F3AE-153C-40A1-A1A0-250F7CF14851}"/>
            </a:ext>
          </a:extLst>
        </xdr:cNvPr>
        <xdr:cNvSpPr txBox="1"/>
      </xdr:nvSpPr>
      <xdr:spPr>
        <a:xfrm>
          <a:off x="5295900" y="7419975"/>
          <a:ext cx="430410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586583</xdr:colOff>
      <xdr:row>2</xdr:row>
      <xdr:rowOff>10776</xdr:rowOff>
    </xdr:from>
    <xdr:to>
      <xdr:col>3</xdr:col>
      <xdr:colOff>1792940</xdr:colOff>
      <xdr:row>2</xdr:row>
      <xdr:rowOff>1187822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52848" y="78011"/>
          <a:ext cx="1206357" cy="1177046"/>
        </a:xfrm>
        <a:prstGeom prst="rect">
          <a:avLst/>
        </a:prstGeom>
      </xdr:spPr>
    </xdr:pic>
    <xdr:clientData/>
  </xdr:twoCellAnchor>
  <xdr:twoCellAnchor editAs="oneCell">
    <xdr:from>
      <xdr:col>8</xdr:col>
      <xdr:colOff>493060</xdr:colOff>
      <xdr:row>2</xdr:row>
      <xdr:rowOff>144814</xdr:rowOff>
    </xdr:from>
    <xdr:to>
      <xdr:col>10</xdr:col>
      <xdr:colOff>201707</xdr:colOff>
      <xdr:row>2</xdr:row>
      <xdr:rowOff>952500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6AFB4489-14E5-4628-8624-AE80002C8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096501" y="212049"/>
          <a:ext cx="2173941" cy="80768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6</xdr:col>
      <xdr:colOff>358588</xdr:colOff>
      <xdr:row>67</xdr:row>
      <xdr:rowOff>171450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6929544-6396-46C4-BAE9-E3D5F3F15C5F}"/>
            </a:ext>
          </a:extLst>
        </xdr:cNvPr>
        <xdr:cNvSpPr txBox="1"/>
      </xdr:nvSpPr>
      <xdr:spPr>
        <a:xfrm>
          <a:off x="168088" y="14612471"/>
          <a:ext cx="7126941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580983</xdr:colOff>
      <xdr:row>63</xdr:row>
      <xdr:rowOff>186620</xdr:rowOff>
    </xdr:from>
    <xdr:to>
      <xdr:col>12</xdr:col>
      <xdr:colOff>279206</xdr:colOff>
      <xdr:row>67</xdr:row>
      <xdr:rowOff>175123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73C46A8-E84C-40CF-AD89-6017B0675E46}"/>
            </a:ext>
          </a:extLst>
        </xdr:cNvPr>
        <xdr:cNvSpPr txBox="1"/>
      </xdr:nvSpPr>
      <xdr:spPr>
        <a:xfrm>
          <a:off x="7517424" y="14608591"/>
          <a:ext cx="5189106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</a:t>
          </a:r>
        </a:p>
        <a:p>
          <a:pPr algn="ctr"/>
          <a:r>
            <a:rPr lang="es-MX" sz="15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5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5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5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755760</xdr:colOff>
      <xdr:row>2</xdr:row>
      <xdr:rowOff>182944</xdr:rowOff>
    </xdr:from>
    <xdr:to>
      <xdr:col>5</xdr:col>
      <xdr:colOff>361950</xdr:colOff>
      <xdr:row>2</xdr:row>
      <xdr:rowOff>923266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1E2AFC-E6CA-49EA-9E0B-289D2F2CB0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5310" y="268669"/>
          <a:ext cx="996840" cy="740322"/>
        </a:xfrm>
        <a:prstGeom prst="rect">
          <a:avLst/>
        </a:prstGeom>
      </xdr:spPr>
    </xdr:pic>
    <xdr:clientData/>
  </xdr:twoCellAnchor>
  <xdr:twoCellAnchor editAs="oneCell">
    <xdr:from>
      <xdr:col>9</xdr:col>
      <xdr:colOff>966625</xdr:colOff>
      <xdr:row>2</xdr:row>
      <xdr:rowOff>188529</xdr:rowOff>
    </xdr:from>
    <xdr:to>
      <xdr:col>13</xdr:col>
      <xdr:colOff>168696</xdr:colOff>
      <xdr:row>2</xdr:row>
      <xdr:rowOff>904875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1D40AAAD-1375-4F5D-BF1A-7934ECA94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948325" y="274254"/>
          <a:ext cx="1678571" cy="71634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1</xdr:colOff>
      <xdr:row>33</xdr:row>
      <xdr:rowOff>131379</xdr:rowOff>
    </xdr:from>
    <xdr:to>
      <xdr:col>7</xdr:col>
      <xdr:colOff>873674</xdr:colOff>
      <xdr:row>37</xdr:row>
      <xdr:rowOff>112329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687EEC4-4BF2-4361-A32F-6D4C83374EF6}"/>
            </a:ext>
          </a:extLst>
        </xdr:cNvPr>
        <xdr:cNvSpPr txBox="1"/>
      </xdr:nvSpPr>
      <xdr:spPr>
        <a:xfrm>
          <a:off x="1" y="7322754"/>
          <a:ext cx="4607473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972207</xdr:colOff>
      <xdr:row>33</xdr:row>
      <xdr:rowOff>98534</xdr:rowOff>
    </xdr:from>
    <xdr:to>
      <xdr:col>13</xdr:col>
      <xdr:colOff>813288</xdr:colOff>
      <xdr:row>37</xdr:row>
      <xdr:rowOff>87037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A755168-BE9D-4002-BDCD-8626254559D1}"/>
            </a:ext>
          </a:extLst>
        </xdr:cNvPr>
        <xdr:cNvSpPr txBox="1"/>
      </xdr:nvSpPr>
      <xdr:spPr>
        <a:xfrm>
          <a:off x="4706007" y="7289909"/>
          <a:ext cx="422258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820271</xdr:colOff>
      <xdr:row>2</xdr:row>
      <xdr:rowOff>120245</xdr:rowOff>
    </xdr:from>
    <xdr:to>
      <xdr:col>4</xdr:col>
      <xdr:colOff>1974477</xdr:colOff>
      <xdr:row>2</xdr:row>
      <xdr:rowOff>1004047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7F43EB-37AA-4836-97D1-1C9CFB8491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63221" y="225020"/>
          <a:ext cx="1154206" cy="883802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2</xdr:row>
      <xdr:rowOff>141633</xdr:rowOff>
    </xdr:from>
    <xdr:to>
      <xdr:col>14</xdr:col>
      <xdr:colOff>397808</xdr:colOff>
      <xdr:row>2</xdr:row>
      <xdr:rowOff>928969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6CBD993-E0C4-4828-9FC4-9FB40B5BF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58225" y="246408"/>
          <a:ext cx="2055158" cy="78733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4</xdr:col>
      <xdr:colOff>235324</xdr:colOff>
      <xdr:row>44</xdr:row>
      <xdr:rowOff>11206</xdr:rowOff>
    </xdr:from>
    <xdr:to>
      <xdr:col>7</xdr:col>
      <xdr:colOff>280148</xdr:colOff>
      <xdr:row>47</xdr:row>
      <xdr:rowOff>182656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B4144E1-B722-407A-96F9-48F76F0BE4FB}"/>
            </a:ext>
          </a:extLst>
        </xdr:cNvPr>
        <xdr:cNvSpPr txBox="1"/>
      </xdr:nvSpPr>
      <xdr:spPr>
        <a:xfrm>
          <a:off x="978274" y="11698381"/>
          <a:ext cx="3931024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437030</xdr:colOff>
      <xdr:row>43</xdr:row>
      <xdr:rowOff>156882</xdr:rowOff>
    </xdr:from>
    <xdr:to>
      <xdr:col>18</xdr:col>
      <xdr:colOff>67156</xdr:colOff>
      <xdr:row>47</xdr:row>
      <xdr:rowOff>145385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BABA5E7-F225-499F-81B4-457529001EC5}"/>
            </a:ext>
          </a:extLst>
        </xdr:cNvPr>
        <xdr:cNvSpPr txBox="1"/>
      </xdr:nvSpPr>
      <xdr:spPr>
        <a:xfrm>
          <a:off x="6399680" y="11653557"/>
          <a:ext cx="482125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683992</xdr:colOff>
      <xdr:row>5</xdr:row>
      <xdr:rowOff>46624</xdr:rowOff>
    </xdr:from>
    <xdr:to>
      <xdr:col>4</xdr:col>
      <xdr:colOff>1733549</xdr:colOff>
      <xdr:row>5</xdr:row>
      <xdr:rowOff>1000125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3BD6036-1628-47DE-A07B-612C2DB129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65092" y="170449"/>
          <a:ext cx="1049557" cy="953501"/>
        </a:xfrm>
        <a:prstGeom prst="rect">
          <a:avLst/>
        </a:prstGeom>
      </xdr:spPr>
    </xdr:pic>
    <xdr:clientData/>
  </xdr:twoCellAnchor>
  <xdr:twoCellAnchor editAs="oneCell">
    <xdr:from>
      <xdr:col>10</xdr:col>
      <xdr:colOff>435910</xdr:colOff>
      <xdr:row>5</xdr:row>
      <xdr:rowOff>43873</xdr:rowOff>
    </xdr:from>
    <xdr:to>
      <xdr:col>12</xdr:col>
      <xdr:colOff>281829</xdr:colOff>
      <xdr:row>5</xdr:row>
      <xdr:rowOff>849964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862FF2D2-BC95-4B9D-9BEE-92D8519C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475135" y="167698"/>
          <a:ext cx="2208119" cy="80609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73</xdr:row>
      <xdr:rowOff>0</xdr:rowOff>
    </xdr:from>
    <xdr:to>
      <xdr:col>8</xdr:col>
      <xdr:colOff>224118</xdr:colOff>
      <xdr:row>76</xdr:row>
      <xdr:rowOff>171450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59A8B6B-8E2D-4970-AE2C-4C7715B07F89}"/>
            </a:ext>
          </a:extLst>
        </xdr:cNvPr>
        <xdr:cNvSpPr txBox="1"/>
      </xdr:nvSpPr>
      <xdr:spPr>
        <a:xfrm>
          <a:off x="190500" y="15363825"/>
          <a:ext cx="6262968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504264</xdr:colOff>
      <xdr:row>73</xdr:row>
      <xdr:rowOff>0</xdr:rowOff>
    </xdr:from>
    <xdr:to>
      <xdr:col>14</xdr:col>
      <xdr:colOff>630251</xdr:colOff>
      <xdr:row>76</xdr:row>
      <xdr:rowOff>179003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CC11F0E-2E9E-44B1-A32D-9A5D22798E95}"/>
            </a:ext>
          </a:extLst>
        </xdr:cNvPr>
        <xdr:cNvSpPr txBox="1"/>
      </xdr:nvSpPr>
      <xdr:spPr>
        <a:xfrm>
          <a:off x="6733614" y="15363825"/>
          <a:ext cx="567906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FAF2-E0DF-4D40-A8A7-68880FA365A1}">
  <sheetPr>
    <pageSetUpPr fitToPage="1"/>
  </sheetPr>
  <dimension ref="A1:I56"/>
  <sheetViews>
    <sheetView showGridLines="0" tabSelected="1" view="pageBreakPreview" zoomScale="78" zoomScaleNormal="78" zoomScaleSheetLayoutView="78" workbookViewId="0">
      <pane xSplit="1" ySplit="7" topLeftCell="B13" activePane="bottomRight" state="frozen"/>
      <selection pane="topRight" activeCell="G1" sqref="G1"/>
      <selection pane="bottomLeft" activeCell="A9" sqref="A9"/>
      <selection pane="bottomRight" activeCell="D59" sqref="D59"/>
    </sheetView>
  </sheetViews>
  <sheetFormatPr baseColWidth="10" defaultRowHeight="15" x14ac:dyDescent="0.25"/>
  <cols>
    <col min="1" max="1" width="78.28515625" style="24" customWidth="1"/>
    <col min="2" max="2" width="26" style="24" bestFit="1" customWidth="1"/>
    <col min="3" max="3" width="24.7109375" style="24" bestFit="1" customWidth="1"/>
    <col min="4" max="6" width="26" style="24" bestFit="1" customWidth="1"/>
    <col min="7" max="7" width="24.7109375" style="24" bestFit="1" customWidth="1"/>
    <col min="8" max="8" width="15.42578125" style="24" bestFit="1" customWidth="1"/>
    <col min="9" max="9" width="19.7109375" style="24" customWidth="1"/>
    <col min="10" max="16384" width="11.42578125" style="24"/>
  </cols>
  <sheetData>
    <row r="1" spans="1:9" ht="1.7" customHeight="1" x14ac:dyDescent="0.25">
      <c r="A1" s="167"/>
      <c r="B1" s="168"/>
      <c r="C1" s="168"/>
      <c r="D1" s="168"/>
      <c r="E1" s="168"/>
      <c r="F1" s="168"/>
      <c r="G1" s="169"/>
    </row>
    <row r="2" spans="1:9" ht="18.75" customHeight="1" x14ac:dyDescent="0.25">
      <c r="A2" s="170" t="s">
        <v>165</v>
      </c>
      <c r="B2" s="171"/>
      <c r="C2" s="171"/>
      <c r="D2" s="171"/>
      <c r="E2" s="171"/>
      <c r="F2" s="171"/>
      <c r="G2" s="172"/>
    </row>
    <row r="3" spans="1:9" ht="18" customHeight="1" x14ac:dyDescent="0.25">
      <c r="A3" s="170" t="s">
        <v>166</v>
      </c>
      <c r="B3" s="171"/>
      <c r="C3" s="171"/>
      <c r="D3" s="171"/>
      <c r="E3" s="171"/>
      <c r="F3" s="171"/>
      <c r="G3" s="172"/>
    </row>
    <row r="4" spans="1:9" ht="29.25" customHeight="1" x14ac:dyDescent="0.25">
      <c r="A4" s="170" t="s">
        <v>167</v>
      </c>
      <c r="B4" s="171"/>
      <c r="C4" s="171"/>
      <c r="D4" s="171"/>
      <c r="E4" s="171"/>
      <c r="F4" s="171"/>
      <c r="G4" s="172"/>
    </row>
    <row r="5" spans="1:9" ht="17.25" customHeight="1" x14ac:dyDescent="0.25">
      <c r="A5" s="173" t="s">
        <v>168</v>
      </c>
      <c r="B5" s="174" t="s">
        <v>169</v>
      </c>
      <c r="C5" s="174"/>
      <c r="D5" s="174"/>
      <c r="E5" s="174"/>
      <c r="F5" s="174"/>
      <c r="G5" s="174" t="s">
        <v>170</v>
      </c>
    </row>
    <row r="6" spans="1:9" ht="25.5" customHeight="1" x14ac:dyDescent="0.25">
      <c r="A6" s="175" t="s">
        <v>171</v>
      </c>
      <c r="B6" s="176" t="s">
        <v>172</v>
      </c>
      <c r="C6" s="176" t="s">
        <v>173</v>
      </c>
      <c r="D6" s="176" t="s">
        <v>174</v>
      </c>
      <c r="E6" s="176" t="s">
        <v>175</v>
      </c>
      <c r="F6" s="176" t="s">
        <v>176</v>
      </c>
      <c r="G6" s="174"/>
    </row>
    <row r="7" spans="1:9" x14ac:dyDescent="0.25">
      <c r="A7" s="177" t="s">
        <v>168</v>
      </c>
      <c r="B7" s="178" t="s">
        <v>177</v>
      </c>
      <c r="C7" s="178" t="s">
        <v>178</v>
      </c>
      <c r="D7" s="178" t="s">
        <v>179</v>
      </c>
      <c r="E7" s="178" t="s">
        <v>180</v>
      </c>
      <c r="F7" s="178" t="s">
        <v>181</v>
      </c>
      <c r="G7" s="178" t="s">
        <v>182</v>
      </c>
    </row>
    <row r="8" spans="1:9" ht="16.5" x14ac:dyDescent="0.25">
      <c r="A8" s="179" t="s">
        <v>183</v>
      </c>
      <c r="B8" s="180">
        <v>1893614492</v>
      </c>
      <c r="C8" s="181">
        <v>123152007</v>
      </c>
      <c r="D8" s="182">
        <f>B8+C8</f>
        <v>2016766499</v>
      </c>
      <c r="E8" s="183">
        <v>2016756676.3199999</v>
      </c>
      <c r="F8" s="183">
        <v>2016756676.3199999</v>
      </c>
      <c r="G8" s="184">
        <f t="shared" ref="G8:G18" si="0">F8-B8</f>
        <v>123142184.31999993</v>
      </c>
      <c r="H8" s="185"/>
    </row>
    <row r="9" spans="1:9" ht="15" customHeight="1" x14ac:dyDescent="0.25">
      <c r="A9" s="179" t="s">
        <v>184</v>
      </c>
      <c r="B9" s="181">
        <v>0</v>
      </c>
      <c r="C9" s="181">
        <v>0</v>
      </c>
      <c r="D9" s="181">
        <v>0</v>
      </c>
      <c r="E9" s="181">
        <v>0</v>
      </c>
      <c r="F9" s="181">
        <v>0</v>
      </c>
      <c r="G9" s="184">
        <f t="shared" si="0"/>
        <v>0</v>
      </c>
      <c r="H9" s="185"/>
    </row>
    <row r="10" spans="1:9" ht="15" customHeight="1" x14ac:dyDescent="0.25">
      <c r="A10" s="179" t="s">
        <v>185</v>
      </c>
      <c r="B10" s="181">
        <v>0</v>
      </c>
      <c r="C10" s="181">
        <v>0</v>
      </c>
      <c r="D10" s="181">
        <v>0</v>
      </c>
      <c r="E10" s="181">
        <v>0</v>
      </c>
      <c r="F10" s="181">
        <v>0</v>
      </c>
      <c r="G10" s="184">
        <f t="shared" si="0"/>
        <v>0</v>
      </c>
      <c r="H10" s="185"/>
    </row>
    <row r="11" spans="1:9" ht="15.75" customHeight="1" x14ac:dyDescent="0.25">
      <c r="A11" s="179" t="s">
        <v>186</v>
      </c>
      <c r="B11" s="180">
        <v>647263162</v>
      </c>
      <c r="C11" s="181">
        <v>0</v>
      </c>
      <c r="D11" s="182">
        <f>B11+C11</f>
        <v>647263162</v>
      </c>
      <c r="E11" s="183">
        <v>563637570.75</v>
      </c>
      <c r="F11" s="183">
        <v>563637570.75</v>
      </c>
      <c r="G11" s="184">
        <f t="shared" si="0"/>
        <v>-83625591.25</v>
      </c>
      <c r="H11" s="185"/>
    </row>
    <row r="12" spans="1:9" ht="15.75" customHeight="1" x14ac:dyDescent="0.25">
      <c r="A12" s="179" t="s">
        <v>187</v>
      </c>
      <c r="B12" s="180">
        <v>101603103</v>
      </c>
      <c r="C12" s="182">
        <v>397278863.13999999</v>
      </c>
      <c r="D12" s="182">
        <f t="shared" ref="D12:D13" si="1">B12+C12</f>
        <v>498881966.13999999</v>
      </c>
      <c r="E12" s="183">
        <v>498772834.11000007</v>
      </c>
      <c r="F12" s="183">
        <v>498772834.11000007</v>
      </c>
      <c r="G12" s="184">
        <f t="shared" si="0"/>
        <v>397169731.11000007</v>
      </c>
      <c r="H12" s="185"/>
      <c r="I12" s="186"/>
    </row>
    <row r="13" spans="1:9" ht="14.25" customHeight="1" x14ac:dyDescent="0.25">
      <c r="A13" s="179" t="s">
        <v>188</v>
      </c>
      <c r="B13" s="180">
        <v>25128725</v>
      </c>
      <c r="C13" s="182">
        <v>74735082.870000005</v>
      </c>
      <c r="D13" s="182">
        <f t="shared" si="1"/>
        <v>99863807.870000005</v>
      </c>
      <c r="E13" s="183">
        <v>98450510.840000004</v>
      </c>
      <c r="F13" s="183">
        <v>98420927.840000004</v>
      </c>
      <c r="G13" s="184">
        <f t="shared" si="0"/>
        <v>73292202.840000004</v>
      </c>
      <c r="H13" s="185"/>
      <c r="I13" s="186"/>
    </row>
    <row r="14" spans="1:9" ht="16.5" x14ac:dyDescent="0.25">
      <c r="A14" s="179" t="s">
        <v>189</v>
      </c>
      <c r="B14" s="181">
        <v>0</v>
      </c>
      <c r="C14" s="181">
        <v>0</v>
      </c>
      <c r="D14" s="181">
        <v>0</v>
      </c>
      <c r="E14" s="181">
        <v>0</v>
      </c>
      <c r="F14" s="181">
        <v>0</v>
      </c>
      <c r="G14" s="184">
        <f t="shared" si="0"/>
        <v>0</v>
      </c>
      <c r="H14" s="185"/>
    </row>
    <row r="15" spans="1:9" ht="28.5" x14ac:dyDescent="0.25">
      <c r="A15" s="179" t="s">
        <v>190</v>
      </c>
      <c r="B15" s="181">
        <v>23106022259</v>
      </c>
      <c r="C15" s="182">
        <v>382838573.12</v>
      </c>
      <c r="D15" s="182">
        <f>B15+C15</f>
        <v>23488860832.119999</v>
      </c>
      <c r="E15" s="181">
        <v>18195173012.009998</v>
      </c>
      <c r="F15" s="181">
        <v>18195173012.009998</v>
      </c>
      <c r="G15" s="184">
        <f t="shared" si="0"/>
        <v>-4910849246.9900017</v>
      </c>
      <c r="H15" s="185"/>
    </row>
    <row r="16" spans="1:9" ht="16.5" x14ac:dyDescent="0.25">
      <c r="A16" s="179" t="s">
        <v>191</v>
      </c>
      <c r="B16" s="181">
        <v>0</v>
      </c>
      <c r="C16" s="181">
        <v>0</v>
      </c>
      <c r="D16" s="181">
        <v>0</v>
      </c>
      <c r="E16" s="181">
        <v>0</v>
      </c>
      <c r="F16" s="181">
        <v>0</v>
      </c>
      <c r="G16" s="187">
        <f t="shared" si="0"/>
        <v>0</v>
      </c>
      <c r="H16" s="185"/>
    </row>
    <row r="17" spans="1:9" ht="15" customHeight="1" x14ac:dyDescent="0.25">
      <c r="A17" s="179" t="s">
        <v>192</v>
      </c>
      <c r="B17" s="188">
        <v>0</v>
      </c>
      <c r="C17" s="181">
        <v>0</v>
      </c>
      <c r="D17" s="181">
        <f>B17+C17</f>
        <v>0</v>
      </c>
      <c r="E17" s="181">
        <v>0</v>
      </c>
      <c r="F17" s="181">
        <v>0</v>
      </c>
      <c r="G17" s="187">
        <f t="shared" si="0"/>
        <v>0</v>
      </c>
      <c r="H17" s="185"/>
    </row>
    <row r="18" spans="1:9" ht="15" customHeight="1" x14ac:dyDescent="0.25">
      <c r="A18" s="189" t="s">
        <v>193</v>
      </c>
      <c r="B18" s="190">
        <f>SUM(B8:B17)</f>
        <v>25773631741</v>
      </c>
      <c r="C18" s="191">
        <f>SUM(C8:C17)</f>
        <v>978004526.13</v>
      </c>
      <c r="D18" s="191">
        <f>SUM(D8:D17)</f>
        <v>26751636267.129997</v>
      </c>
      <c r="E18" s="192">
        <f>SUM(E8:E17)</f>
        <v>21372790604.029999</v>
      </c>
      <c r="F18" s="192">
        <f>SUM(F8:F17)</f>
        <v>21372761021.029999</v>
      </c>
      <c r="G18" s="193">
        <f t="shared" si="0"/>
        <v>-4400870719.9700012</v>
      </c>
      <c r="H18" s="185"/>
      <c r="I18" s="185"/>
    </row>
    <row r="19" spans="1:9" ht="16.5" x14ac:dyDescent="0.25">
      <c r="A19" s="194" t="s">
        <v>168</v>
      </c>
      <c r="B19" s="195" t="s">
        <v>168</v>
      </c>
      <c r="C19" s="195"/>
      <c r="D19" s="196" t="s">
        <v>168</v>
      </c>
      <c r="E19" s="197" t="s">
        <v>194</v>
      </c>
      <c r="F19" s="198"/>
      <c r="G19" s="184">
        <v>0</v>
      </c>
    </row>
    <row r="20" spans="1:9" ht="0" hidden="1" customHeight="1" x14ac:dyDescent="0.25">
      <c r="A20" s="199"/>
      <c r="B20" s="200"/>
      <c r="C20" s="201">
        <f>SUM(C8:C18)</f>
        <v>1956009052.26</v>
      </c>
      <c r="D20" s="200"/>
      <c r="E20" s="200"/>
      <c r="F20" s="200"/>
      <c r="G20" s="202"/>
    </row>
    <row r="21" spans="1:9" ht="0.4" customHeight="1" x14ac:dyDescent="0.25">
      <c r="A21" s="199"/>
      <c r="B21" s="200"/>
      <c r="C21" s="200"/>
      <c r="D21" s="200"/>
      <c r="E21" s="200"/>
      <c r="F21" s="200"/>
      <c r="G21" s="202"/>
    </row>
    <row r="22" spans="1:9" ht="22.5" customHeight="1" x14ac:dyDescent="0.25">
      <c r="A22" s="173" t="s">
        <v>168</v>
      </c>
      <c r="B22" s="174" t="s">
        <v>169</v>
      </c>
      <c r="C22" s="174"/>
      <c r="D22" s="174"/>
      <c r="E22" s="174"/>
      <c r="F22" s="174"/>
      <c r="G22" s="174"/>
    </row>
    <row r="23" spans="1:9" ht="32.25" customHeight="1" x14ac:dyDescent="0.25">
      <c r="A23" s="175" t="s">
        <v>195</v>
      </c>
      <c r="B23" s="176" t="s">
        <v>172</v>
      </c>
      <c r="C23" s="176" t="s">
        <v>173</v>
      </c>
      <c r="D23" s="176" t="s">
        <v>174</v>
      </c>
      <c r="E23" s="176" t="s">
        <v>175</v>
      </c>
      <c r="F23" s="176" t="s">
        <v>176</v>
      </c>
      <c r="G23" s="178" t="s">
        <v>170</v>
      </c>
    </row>
    <row r="24" spans="1:9" ht="15" customHeight="1" x14ac:dyDescent="0.25">
      <c r="A24" s="177"/>
      <c r="B24" s="178" t="s">
        <v>177</v>
      </c>
      <c r="C24" s="178" t="s">
        <v>178</v>
      </c>
      <c r="D24" s="178" t="s">
        <v>179</v>
      </c>
      <c r="E24" s="178" t="s">
        <v>180</v>
      </c>
      <c r="F24" s="178" t="s">
        <v>181</v>
      </c>
      <c r="G24" s="178" t="s">
        <v>182</v>
      </c>
    </row>
    <row r="25" spans="1:9" x14ac:dyDescent="0.25">
      <c r="A25" s="203" t="s">
        <v>196</v>
      </c>
      <c r="B25" s="204">
        <f>B26+B29+B30+B31+B32</f>
        <v>25773631741</v>
      </c>
      <c r="C25" s="204">
        <f>C26+C29+C30+C31+C32</f>
        <v>978004526.13</v>
      </c>
      <c r="D25" s="205">
        <f>B25+C25</f>
        <v>26751636267.130001</v>
      </c>
      <c r="E25" s="206">
        <f>E26+E29+E30+E31+E32</f>
        <v>21372790604.029999</v>
      </c>
      <c r="F25" s="207">
        <f>F26+F29+F30+F31+F32</f>
        <v>21372761021.029999</v>
      </c>
      <c r="G25" s="208">
        <f>G26+G29+G30+G31+G32</f>
        <v>-4400870719.9700012</v>
      </c>
    </row>
    <row r="26" spans="1:9" ht="15" customHeight="1" x14ac:dyDescent="0.25">
      <c r="A26" s="209" t="s">
        <v>183</v>
      </c>
      <c r="B26" s="210">
        <f>B8</f>
        <v>1893614492</v>
      </c>
      <c r="C26" s="210">
        <f>C8</f>
        <v>123152007</v>
      </c>
      <c r="D26" s="211">
        <f>B26+C26</f>
        <v>2016766499</v>
      </c>
      <c r="E26" s="212">
        <f>E8</f>
        <v>2016756676.3199999</v>
      </c>
      <c r="F26" s="213">
        <f>F8</f>
        <v>2016756676.3199999</v>
      </c>
      <c r="G26" s="184">
        <f>F26-B26</f>
        <v>123142184.31999993</v>
      </c>
    </row>
    <row r="27" spans="1:9" ht="15" customHeight="1" x14ac:dyDescent="0.25">
      <c r="A27" s="209" t="s">
        <v>184</v>
      </c>
      <c r="B27" s="210">
        <v>0</v>
      </c>
      <c r="C27" s="210">
        <v>0</v>
      </c>
      <c r="D27" s="210">
        <v>0</v>
      </c>
      <c r="E27" s="210">
        <v>0</v>
      </c>
      <c r="F27" s="210">
        <v>0</v>
      </c>
      <c r="G27" s="184">
        <v>0</v>
      </c>
    </row>
    <row r="28" spans="1:9" ht="15.75" customHeight="1" x14ac:dyDescent="0.25">
      <c r="A28" s="209" t="s">
        <v>185</v>
      </c>
      <c r="B28" s="210">
        <v>0</v>
      </c>
      <c r="C28" s="210">
        <v>0</v>
      </c>
      <c r="D28" s="210">
        <v>0</v>
      </c>
      <c r="E28" s="210">
        <v>0</v>
      </c>
      <c r="F28" s="210">
        <v>0</v>
      </c>
      <c r="G28" s="184">
        <v>0</v>
      </c>
    </row>
    <row r="29" spans="1:9" ht="15" customHeight="1" x14ac:dyDescent="0.25">
      <c r="A29" s="209" t="s">
        <v>186</v>
      </c>
      <c r="B29" s="213">
        <f t="shared" ref="B29:C31" si="2">B11</f>
        <v>647263162</v>
      </c>
      <c r="C29" s="210">
        <f t="shared" si="2"/>
        <v>0</v>
      </c>
      <c r="D29" s="211">
        <f>B29+C29</f>
        <v>647263162</v>
      </c>
      <c r="E29" s="212">
        <f t="shared" ref="E29:F31" si="3">E11</f>
        <v>563637570.75</v>
      </c>
      <c r="F29" s="213">
        <f t="shared" si="3"/>
        <v>563637570.75</v>
      </c>
      <c r="G29" s="184">
        <f>F29-B29</f>
        <v>-83625591.25</v>
      </c>
    </row>
    <row r="30" spans="1:9" ht="15" customHeight="1" x14ac:dyDescent="0.25">
      <c r="A30" s="209" t="s">
        <v>187</v>
      </c>
      <c r="B30" s="213">
        <f t="shared" si="2"/>
        <v>101603103</v>
      </c>
      <c r="C30" s="210">
        <f t="shared" si="2"/>
        <v>397278863.13999999</v>
      </c>
      <c r="D30" s="211">
        <f>B30+C30</f>
        <v>498881966.13999999</v>
      </c>
      <c r="E30" s="212">
        <f t="shared" si="3"/>
        <v>498772834.11000007</v>
      </c>
      <c r="F30" s="213">
        <f t="shared" si="3"/>
        <v>498772834.11000007</v>
      </c>
      <c r="G30" s="184">
        <f>F30-B30</f>
        <v>397169731.11000007</v>
      </c>
    </row>
    <row r="31" spans="1:9" ht="15" customHeight="1" x14ac:dyDescent="0.25">
      <c r="A31" s="209" t="s">
        <v>188</v>
      </c>
      <c r="B31" s="213">
        <f t="shared" si="2"/>
        <v>25128725</v>
      </c>
      <c r="C31" s="210">
        <f t="shared" si="2"/>
        <v>74735082.870000005</v>
      </c>
      <c r="D31" s="211">
        <f>B31+C31</f>
        <v>99863807.870000005</v>
      </c>
      <c r="E31" s="212">
        <f t="shared" si="3"/>
        <v>98450510.840000004</v>
      </c>
      <c r="F31" s="213">
        <f t="shared" si="3"/>
        <v>98420927.840000004</v>
      </c>
      <c r="G31" s="184">
        <f>F31-B31</f>
        <v>73292202.840000004</v>
      </c>
    </row>
    <row r="32" spans="1:9" ht="28.5" x14ac:dyDescent="0.25">
      <c r="A32" s="209" t="s">
        <v>190</v>
      </c>
      <c r="B32" s="210">
        <f>B15</f>
        <v>23106022259</v>
      </c>
      <c r="C32" s="210">
        <f>C15</f>
        <v>382838573.12</v>
      </c>
      <c r="D32" s="210">
        <f>B32+C32</f>
        <v>23488860832.119999</v>
      </c>
      <c r="E32" s="210">
        <f>E15</f>
        <v>18195173012.009998</v>
      </c>
      <c r="F32" s="210">
        <f>F15</f>
        <v>18195173012.009998</v>
      </c>
      <c r="G32" s="184">
        <f>F32-B32</f>
        <v>-4910849246.9900017</v>
      </c>
    </row>
    <row r="33" spans="1:8" x14ac:dyDescent="0.25">
      <c r="A33" s="209" t="s">
        <v>191</v>
      </c>
      <c r="B33" s="210">
        <v>0</v>
      </c>
      <c r="C33" s="210">
        <v>0</v>
      </c>
      <c r="D33" s="210">
        <v>0</v>
      </c>
      <c r="E33" s="210">
        <v>0</v>
      </c>
      <c r="F33" s="210">
        <v>0</v>
      </c>
      <c r="G33" s="184">
        <v>0</v>
      </c>
    </row>
    <row r="34" spans="1:8" ht="45" customHeight="1" x14ac:dyDescent="0.25">
      <c r="A34" s="203" t="s">
        <v>197</v>
      </c>
      <c r="B34" s="214">
        <v>0</v>
      </c>
      <c r="C34" s="214">
        <v>0</v>
      </c>
      <c r="D34" s="214">
        <v>0</v>
      </c>
      <c r="E34" s="214">
        <v>0</v>
      </c>
      <c r="F34" s="214">
        <v>0</v>
      </c>
      <c r="G34" s="208">
        <v>0</v>
      </c>
    </row>
    <row r="35" spans="1:8" ht="15" customHeight="1" x14ac:dyDescent="0.25">
      <c r="A35" s="215" t="s">
        <v>184</v>
      </c>
      <c r="B35" s="210">
        <v>0</v>
      </c>
      <c r="C35" s="210">
        <v>0</v>
      </c>
      <c r="D35" s="210">
        <v>0</v>
      </c>
      <c r="E35" s="210">
        <v>0</v>
      </c>
      <c r="F35" s="210">
        <v>0</v>
      </c>
      <c r="G35" s="184">
        <v>0</v>
      </c>
    </row>
    <row r="36" spans="1:8" ht="15" customHeight="1" x14ac:dyDescent="0.25">
      <c r="A36" s="215" t="s">
        <v>187</v>
      </c>
      <c r="B36" s="210"/>
      <c r="C36" s="210"/>
      <c r="D36" s="210"/>
      <c r="E36" s="210"/>
      <c r="F36" s="210"/>
      <c r="G36" s="184"/>
    </row>
    <row r="37" spans="1:8" x14ac:dyDescent="0.25">
      <c r="A37" s="209" t="s">
        <v>189</v>
      </c>
      <c r="B37" s="210">
        <v>0</v>
      </c>
      <c r="C37" s="210">
        <v>0</v>
      </c>
      <c r="D37" s="210">
        <v>0</v>
      </c>
      <c r="E37" s="210">
        <v>0</v>
      </c>
      <c r="F37" s="210">
        <v>0</v>
      </c>
      <c r="G37" s="184">
        <v>0</v>
      </c>
    </row>
    <row r="38" spans="1:8" x14ac:dyDescent="0.25">
      <c r="A38" s="209" t="s">
        <v>191</v>
      </c>
      <c r="B38" s="210">
        <v>0</v>
      </c>
      <c r="C38" s="210">
        <v>0</v>
      </c>
      <c r="D38" s="210">
        <v>0</v>
      </c>
      <c r="E38" s="210">
        <v>0</v>
      </c>
      <c r="F38" s="210">
        <v>0</v>
      </c>
      <c r="G38" s="184">
        <v>0</v>
      </c>
    </row>
    <row r="39" spans="1:8" ht="18" customHeight="1" x14ac:dyDescent="0.25">
      <c r="A39" s="203" t="s">
        <v>192</v>
      </c>
      <c r="B39" s="214">
        <v>0</v>
      </c>
      <c r="C39" s="214">
        <v>0</v>
      </c>
      <c r="D39" s="214">
        <v>0</v>
      </c>
      <c r="E39" s="214">
        <v>0</v>
      </c>
      <c r="F39" s="214">
        <v>0</v>
      </c>
      <c r="G39" s="208">
        <v>0</v>
      </c>
    </row>
    <row r="40" spans="1:8" ht="15" customHeight="1" x14ac:dyDescent="0.25">
      <c r="A40" s="216" t="s">
        <v>198</v>
      </c>
      <c r="B40" s="217">
        <v>0</v>
      </c>
      <c r="C40" s="210">
        <v>0</v>
      </c>
      <c r="D40" s="210">
        <v>0</v>
      </c>
      <c r="E40" s="210">
        <v>0</v>
      </c>
      <c r="F40" s="210">
        <v>0</v>
      </c>
      <c r="G40" s="184">
        <v>0</v>
      </c>
    </row>
    <row r="41" spans="1:8" ht="15" customHeight="1" x14ac:dyDescent="0.25">
      <c r="A41" s="189" t="s">
        <v>199</v>
      </c>
      <c r="B41" s="218">
        <f>SUM(B26:B40)</f>
        <v>25773631741</v>
      </c>
      <c r="C41" s="219">
        <f>SUM(C26:C40)</f>
        <v>978004526.13</v>
      </c>
      <c r="D41" s="219">
        <f>SUM(D26:D40)</f>
        <v>26751636267.129997</v>
      </c>
      <c r="E41" s="220">
        <f>SUM(E26:E40)</f>
        <v>21372790604.029999</v>
      </c>
      <c r="F41" s="220">
        <f>SUM(F26:F40)</f>
        <v>21372761021.029999</v>
      </c>
      <c r="G41" s="221">
        <f>G25+G34+G39</f>
        <v>-4400870719.9700012</v>
      </c>
    </row>
    <row r="42" spans="1:8" ht="14.25" customHeight="1" x14ac:dyDescent="0.25">
      <c r="A42" s="194" t="s">
        <v>168</v>
      </c>
      <c r="B42" s="222" t="s">
        <v>168</v>
      </c>
      <c r="C42" s="222" t="s">
        <v>168</v>
      </c>
      <c r="D42" s="223" t="s">
        <v>168</v>
      </c>
      <c r="E42" s="224" t="s">
        <v>194</v>
      </c>
      <c r="F42" s="225"/>
      <c r="G42" s="226">
        <f>G19</f>
        <v>0</v>
      </c>
    </row>
    <row r="43" spans="1:8" ht="0" hidden="1" customHeight="1" x14ac:dyDescent="0.25">
      <c r="A43" s="227"/>
      <c r="G43" s="228"/>
    </row>
    <row r="44" spans="1:8" ht="20.25" customHeight="1" x14ac:dyDescent="0.25">
      <c r="A44" s="227"/>
      <c r="C44" s="185"/>
      <c r="G44" s="228"/>
    </row>
    <row r="45" spans="1:8" ht="20.25" customHeight="1" x14ac:dyDescent="0.25">
      <c r="A45" s="227"/>
      <c r="G45" s="228"/>
    </row>
    <row r="46" spans="1:8" ht="20.25" customHeight="1" x14ac:dyDescent="0.25">
      <c r="A46" s="229"/>
      <c r="B46" s="230"/>
      <c r="C46" s="230"/>
      <c r="D46" s="230"/>
      <c r="E46" s="230"/>
      <c r="F46" s="230"/>
      <c r="G46" s="231"/>
    </row>
    <row r="47" spans="1:8" ht="9.75" customHeight="1" x14ac:dyDescent="0.25">
      <c r="A47" s="232"/>
      <c r="B47" s="233"/>
      <c r="C47" s="233"/>
      <c r="D47" s="233"/>
      <c r="E47" s="233"/>
      <c r="F47" s="233"/>
      <c r="G47" s="234"/>
      <c r="H47" s="4"/>
    </row>
    <row r="48" spans="1:8" ht="9.75" customHeight="1" x14ac:dyDescent="0.25">
      <c r="A48" s="232"/>
      <c r="B48" s="233"/>
      <c r="C48" s="233"/>
      <c r="D48" s="233"/>
      <c r="E48" s="233"/>
      <c r="F48" s="233"/>
      <c r="G48" s="234"/>
      <c r="H48" s="4"/>
    </row>
    <row r="49" spans="1:8" ht="25.5" customHeight="1" x14ac:dyDescent="0.25">
      <c r="A49" s="235" t="s">
        <v>200</v>
      </c>
      <c r="B49" s="236" t="s">
        <v>200</v>
      </c>
      <c r="C49" s="236"/>
      <c r="D49" s="236"/>
      <c r="E49" s="236" t="s">
        <v>200</v>
      </c>
      <c r="F49" s="236"/>
      <c r="G49" s="237"/>
      <c r="H49" s="4"/>
    </row>
    <row r="50" spans="1:8" ht="23.25" customHeight="1" x14ac:dyDescent="0.25">
      <c r="A50" s="238" t="s">
        <v>201</v>
      </c>
      <c r="B50" s="239" t="s">
        <v>202</v>
      </c>
      <c r="C50" s="239"/>
      <c r="D50" s="239"/>
      <c r="E50" s="239" t="s">
        <v>203</v>
      </c>
      <c r="F50" s="239"/>
      <c r="G50" s="240"/>
      <c r="H50" s="4"/>
    </row>
    <row r="51" spans="1:8" ht="54.75" customHeight="1" x14ac:dyDescent="0.25">
      <c r="A51" s="241" t="s">
        <v>204</v>
      </c>
      <c r="B51" s="242" t="s">
        <v>205</v>
      </c>
      <c r="C51" s="242"/>
      <c r="D51" s="242"/>
      <c r="E51" s="242" t="s">
        <v>206</v>
      </c>
      <c r="F51" s="242"/>
      <c r="G51" s="243"/>
      <c r="H51" s="4"/>
    </row>
    <row r="52" spans="1:8" ht="15" customHeight="1" x14ac:dyDescent="0.25">
      <c r="A52" s="244"/>
      <c r="B52" s="4"/>
      <c r="C52" s="4"/>
      <c r="D52" s="4"/>
      <c r="E52" s="4"/>
      <c r="F52" s="4"/>
      <c r="G52" s="245"/>
      <c r="H52" s="4"/>
    </row>
    <row r="53" spans="1:8" ht="15" customHeight="1" x14ac:dyDescent="0.25">
      <c r="A53" s="246"/>
      <c r="B53" s="247"/>
      <c r="C53" s="247"/>
      <c r="D53" s="247"/>
      <c r="E53" s="247"/>
      <c r="F53" s="247"/>
      <c r="G53" s="248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ht="15" customHeight="1" x14ac:dyDescent="0.25">
      <c r="A56" s="4"/>
      <c r="B56" s="4"/>
      <c r="C56" s="4"/>
      <c r="D56" s="4"/>
      <c r="E56" s="4"/>
      <c r="F56" s="4"/>
      <c r="G56" s="4"/>
      <c r="H56" s="4"/>
    </row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A2:G2"/>
    <mergeCell ref="A3:G3"/>
    <mergeCell ref="A4:G4"/>
    <mergeCell ref="B5:F5"/>
    <mergeCell ref="G5:G6"/>
    <mergeCell ref="E19:F19"/>
  </mergeCells>
  <printOptions horizontalCentered="1" verticalCentered="1"/>
  <pageMargins left="0.21" right="0.17" top="0.19685039370078741" bottom="0.17" header="0.23" footer="0.21"/>
  <pageSetup scale="58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8BB4E-7F69-49E0-98A2-09439798F676}">
  <dimension ref="A1:P85"/>
  <sheetViews>
    <sheetView showGridLines="0" view="pageBreakPreview" zoomScale="70" zoomScaleNormal="100" zoomScaleSheetLayoutView="70" workbookViewId="0">
      <pane ySplit="6" topLeftCell="A7" activePane="bottomLeft" state="frozen"/>
      <selection pane="bottomLeft" activeCell="T99" sqref="T99"/>
    </sheetView>
  </sheetViews>
  <sheetFormatPr baseColWidth="10" defaultRowHeight="15" x14ac:dyDescent="0.25"/>
  <cols>
    <col min="1" max="2" width="0.140625" style="17" customWidth="1"/>
    <col min="3" max="3" width="2.85546875" style="17" customWidth="1"/>
    <col min="4" max="4" width="18.5703125" style="17" customWidth="1"/>
    <col min="5" max="5" width="69.85546875" style="17" customWidth="1"/>
    <col min="6" max="6" width="7.5703125" style="17" customWidth="1"/>
    <col min="7" max="7" width="30.5703125" style="17" customWidth="1"/>
    <col min="8" max="8" width="29.42578125" style="17" customWidth="1"/>
    <col min="9" max="9" width="29.5703125" style="17" customWidth="1"/>
    <col min="10" max="10" width="28.7109375" style="17" customWidth="1"/>
    <col min="11" max="11" width="23.28515625" style="17" customWidth="1"/>
    <col min="12" max="12" width="3.42578125" style="17" customWidth="1"/>
    <col min="13" max="13" width="1" style="17" customWidth="1"/>
    <col min="14" max="14" width="27.140625" style="17" customWidth="1"/>
    <col min="15" max="15" width="0" style="17" hidden="1" customWidth="1"/>
    <col min="16" max="16" width="8.140625" style="17" customWidth="1"/>
    <col min="17" max="16384" width="11.42578125" style="17"/>
  </cols>
  <sheetData>
    <row r="1" spans="1:16" ht="1.7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4.9000000000000004" customHeight="1" x14ac:dyDescent="0.25">
      <c r="A2" s="25"/>
      <c r="B2" s="25"/>
      <c r="C2" s="25"/>
      <c r="D2" s="54"/>
      <c r="E2" s="25"/>
      <c r="F2" s="25"/>
      <c r="G2" s="25"/>
      <c r="H2" s="25"/>
      <c r="I2" s="25"/>
      <c r="J2" s="25"/>
      <c r="K2" s="25"/>
      <c r="L2" s="25"/>
      <c r="M2" s="54"/>
      <c r="N2" s="54"/>
      <c r="O2" s="54"/>
      <c r="P2" s="25"/>
    </row>
    <row r="3" spans="1:16" ht="133.5" customHeight="1" x14ac:dyDescent="0.25">
      <c r="A3" s="25"/>
      <c r="B3" s="25"/>
      <c r="C3" s="25"/>
      <c r="D3" s="54"/>
      <c r="E3" s="55" t="s">
        <v>96</v>
      </c>
      <c r="F3" s="56"/>
      <c r="G3" s="56"/>
      <c r="H3" s="56"/>
      <c r="I3" s="56"/>
      <c r="J3" s="56"/>
      <c r="K3" s="56"/>
      <c r="L3" s="25"/>
      <c r="M3" s="54"/>
      <c r="N3" s="54"/>
      <c r="O3" s="54"/>
      <c r="P3" s="25"/>
    </row>
    <row r="4" spans="1:16" ht="4.9000000000000004" customHeight="1" x14ac:dyDescent="0.25">
      <c r="A4" s="25"/>
      <c r="B4" s="25"/>
      <c r="C4" s="25"/>
      <c r="D4" s="54"/>
      <c r="E4" s="25"/>
      <c r="F4" s="25"/>
      <c r="G4" s="25"/>
      <c r="H4" s="25"/>
      <c r="I4" s="25"/>
      <c r="J4" s="25"/>
      <c r="K4" s="25"/>
      <c r="L4" s="25"/>
      <c r="M4" s="54"/>
      <c r="N4" s="54"/>
      <c r="O4" s="54"/>
      <c r="P4" s="25"/>
    </row>
    <row r="5" spans="1:16" ht="1.7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3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23.25" customHeight="1" x14ac:dyDescent="0.25">
      <c r="B7" s="57" t="s">
        <v>0</v>
      </c>
      <c r="C7" s="57"/>
      <c r="D7" s="57"/>
      <c r="E7" s="57"/>
      <c r="F7" s="58"/>
      <c r="G7" s="63" t="s">
        <v>1</v>
      </c>
      <c r="H7" s="63"/>
      <c r="I7" s="63"/>
      <c r="J7" s="63"/>
      <c r="K7" s="63"/>
      <c r="L7" s="63"/>
      <c r="M7" s="64"/>
      <c r="N7" s="65" t="s">
        <v>2</v>
      </c>
      <c r="O7" s="57"/>
      <c r="P7" s="58"/>
    </row>
    <row r="8" spans="1:16" ht="58.5" customHeight="1" x14ac:dyDescent="0.25">
      <c r="B8" s="59"/>
      <c r="C8" s="59"/>
      <c r="D8" s="59"/>
      <c r="E8" s="59"/>
      <c r="F8" s="60"/>
      <c r="G8" s="29" t="s">
        <v>3</v>
      </c>
      <c r="H8" s="29" t="s">
        <v>41</v>
      </c>
      <c r="I8" s="29" t="s">
        <v>4</v>
      </c>
      <c r="J8" s="29" t="s">
        <v>5</v>
      </c>
      <c r="K8" s="67" t="s">
        <v>6</v>
      </c>
      <c r="L8" s="63"/>
      <c r="M8" s="64"/>
      <c r="N8" s="66"/>
      <c r="O8" s="61"/>
      <c r="P8" s="62"/>
    </row>
    <row r="9" spans="1:16" ht="33.75" customHeight="1" x14ac:dyDescent="0.25">
      <c r="B9" s="61"/>
      <c r="C9" s="61"/>
      <c r="D9" s="61"/>
      <c r="E9" s="61"/>
      <c r="F9" s="62"/>
      <c r="G9" s="29" t="s">
        <v>7</v>
      </c>
      <c r="H9" s="29" t="s">
        <v>8</v>
      </c>
      <c r="I9" s="29" t="s">
        <v>9</v>
      </c>
      <c r="J9" s="29" t="s">
        <v>10</v>
      </c>
      <c r="K9" s="67" t="s">
        <v>11</v>
      </c>
      <c r="L9" s="63"/>
      <c r="M9" s="64"/>
      <c r="N9" s="67" t="s">
        <v>12</v>
      </c>
      <c r="O9" s="63"/>
      <c r="P9" s="63"/>
    </row>
    <row r="10" spans="1:16" ht="27" customHeight="1" x14ac:dyDescent="0.4">
      <c r="B10" s="50" t="s">
        <v>97</v>
      </c>
      <c r="C10" s="42"/>
      <c r="D10" s="42"/>
      <c r="E10" s="42"/>
      <c r="F10" s="42"/>
      <c r="G10" s="30">
        <v>7922442332</v>
      </c>
      <c r="H10" s="30">
        <v>1085351.95</v>
      </c>
      <c r="I10" s="30">
        <v>7923527683.9499998</v>
      </c>
      <c r="J10" s="30">
        <v>5545951252.4099998</v>
      </c>
      <c r="K10" s="53">
        <v>5545951252.4099998</v>
      </c>
      <c r="L10" s="42"/>
      <c r="M10" s="42"/>
      <c r="N10" s="52">
        <v>2377576431.54</v>
      </c>
      <c r="O10" s="42"/>
      <c r="P10" s="45"/>
    </row>
    <row r="11" spans="1:16" ht="23.25" x14ac:dyDescent="0.4">
      <c r="B11" s="41" t="s">
        <v>98</v>
      </c>
      <c r="C11" s="42"/>
      <c r="D11" s="42"/>
      <c r="E11" s="42"/>
      <c r="F11" s="42"/>
      <c r="G11" s="31">
        <v>4389842807</v>
      </c>
      <c r="H11" s="31">
        <v>-164281152.13</v>
      </c>
      <c r="I11" s="31">
        <v>4225561654.8699999</v>
      </c>
      <c r="J11" s="31">
        <v>3170832962.75</v>
      </c>
      <c r="K11" s="43">
        <v>3170832962.75</v>
      </c>
      <c r="L11" s="42"/>
      <c r="M11" s="42"/>
      <c r="N11" s="44">
        <v>1054728692.12</v>
      </c>
      <c r="O11" s="42"/>
      <c r="P11" s="45"/>
    </row>
    <row r="12" spans="1:16" ht="23.25" x14ac:dyDescent="0.4">
      <c r="B12" s="41" t="s">
        <v>99</v>
      </c>
      <c r="C12" s="42"/>
      <c r="D12" s="42"/>
      <c r="E12" s="42"/>
      <c r="F12" s="42"/>
      <c r="G12" s="31">
        <v>147357739</v>
      </c>
      <c r="H12" s="31">
        <v>13397151.02</v>
      </c>
      <c r="I12" s="31">
        <v>160754890.02000001</v>
      </c>
      <c r="J12" s="31">
        <v>60887110.109999999</v>
      </c>
      <c r="K12" s="43">
        <v>60887110.109999999</v>
      </c>
      <c r="L12" s="42"/>
      <c r="M12" s="42"/>
      <c r="N12" s="44">
        <v>99867779.909999996</v>
      </c>
      <c r="O12" s="42"/>
      <c r="P12" s="45"/>
    </row>
    <row r="13" spans="1:16" ht="23.25" x14ac:dyDescent="0.4">
      <c r="B13" s="41" t="s">
        <v>100</v>
      </c>
      <c r="C13" s="42"/>
      <c r="D13" s="42"/>
      <c r="E13" s="42"/>
      <c r="F13" s="42"/>
      <c r="G13" s="31">
        <v>1679738785</v>
      </c>
      <c r="H13" s="31">
        <v>192123975.30000001</v>
      </c>
      <c r="I13" s="31">
        <v>1871862760.3</v>
      </c>
      <c r="J13" s="31">
        <v>1114348064.1300001</v>
      </c>
      <c r="K13" s="43">
        <v>1114348064.1300001</v>
      </c>
      <c r="L13" s="42"/>
      <c r="M13" s="42"/>
      <c r="N13" s="44">
        <v>757514696.16999996</v>
      </c>
      <c r="O13" s="42"/>
      <c r="P13" s="45"/>
    </row>
    <row r="14" spans="1:16" ht="23.25" x14ac:dyDescent="0.4">
      <c r="B14" s="41" t="s">
        <v>101</v>
      </c>
      <c r="C14" s="42"/>
      <c r="D14" s="42"/>
      <c r="E14" s="42"/>
      <c r="F14" s="42"/>
      <c r="G14" s="31">
        <v>1075803273</v>
      </c>
      <c r="H14" s="31">
        <v>2532462.34</v>
      </c>
      <c r="I14" s="31">
        <v>1078335735.3399999</v>
      </c>
      <c r="J14" s="31">
        <v>774733653.49000001</v>
      </c>
      <c r="K14" s="43">
        <v>774733653.49000001</v>
      </c>
      <c r="L14" s="42"/>
      <c r="M14" s="42"/>
      <c r="N14" s="44">
        <v>303602081.85000002</v>
      </c>
      <c r="O14" s="42"/>
      <c r="P14" s="45"/>
    </row>
    <row r="15" spans="1:16" ht="23.25" x14ac:dyDescent="0.4">
      <c r="B15" s="41" t="s">
        <v>102</v>
      </c>
      <c r="C15" s="42"/>
      <c r="D15" s="42"/>
      <c r="E15" s="42"/>
      <c r="F15" s="42"/>
      <c r="G15" s="31">
        <v>92471861</v>
      </c>
      <c r="H15" s="31">
        <v>44897241.859999999</v>
      </c>
      <c r="I15" s="31">
        <v>137369102.86000001</v>
      </c>
      <c r="J15" s="31">
        <v>136005176.34</v>
      </c>
      <c r="K15" s="43">
        <v>136005176.34</v>
      </c>
      <c r="L15" s="42"/>
      <c r="M15" s="42"/>
      <c r="N15" s="44">
        <v>1363926.52</v>
      </c>
      <c r="O15" s="42"/>
      <c r="P15" s="45"/>
    </row>
    <row r="16" spans="1:16" ht="23.25" x14ac:dyDescent="0.4">
      <c r="B16" s="41" t="s">
        <v>103</v>
      </c>
      <c r="C16" s="42"/>
      <c r="D16" s="42"/>
      <c r="E16" s="42"/>
      <c r="F16" s="42"/>
      <c r="G16" s="31">
        <v>6141557</v>
      </c>
      <c r="H16" s="31">
        <v>-1741188.44</v>
      </c>
      <c r="I16" s="31">
        <v>4400368.5599999996</v>
      </c>
      <c r="J16" s="31">
        <v>0</v>
      </c>
      <c r="K16" s="43">
        <v>0</v>
      </c>
      <c r="L16" s="42"/>
      <c r="M16" s="42"/>
      <c r="N16" s="44">
        <v>4400368.5599999996</v>
      </c>
      <c r="O16" s="42"/>
      <c r="P16" s="45"/>
    </row>
    <row r="17" spans="2:16" ht="23.25" x14ac:dyDescent="0.4">
      <c r="B17" s="41" t="s">
        <v>104</v>
      </c>
      <c r="C17" s="42"/>
      <c r="D17" s="42"/>
      <c r="E17" s="42"/>
      <c r="F17" s="42"/>
      <c r="G17" s="31">
        <v>531086310</v>
      </c>
      <c r="H17" s="31">
        <v>-85843138</v>
      </c>
      <c r="I17" s="31">
        <v>445243172</v>
      </c>
      <c r="J17" s="31">
        <v>289144285.58999997</v>
      </c>
      <c r="K17" s="43">
        <v>289144285.58999997</v>
      </c>
      <c r="L17" s="42"/>
      <c r="M17" s="42"/>
      <c r="N17" s="44">
        <v>156098886.41</v>
      </c>
      <c r="O17" s="42"/>
      <c r="P17" s="45"/>
    </row>
    <row r="18" spans="2:16" ht="23.25" x14ac:dyDescent="0.4">
      <c r="B18" s="50" t="s">
        <v>105</v>
      </c>
      <c r="C18" s="42"/>
      <c r="D18" s="42"/>
      <c r="E18" s="42"/>
      <c r="F18" s="42"/>
      <c r="G18" s="30">
        <v>439630915</v>
      </c>
      <c r="H18" s="30">
        <v>47489036.469999999</v>
      </c>
      <c r="I18" s="30">
        <v>487119951.47000003</v>
      </c>
      <c r="J18" s="30">
        <v>203320788.75999999</v>
      </c>
      <c r="K18" s="53">
        <v>203320788.75999999</v>
      </c>
      <c r="L18" s="42"/>
      <c r="M18" s="42"/>
      <c r="N18" s="52">
        <v>283799162.70999998</v>
      </c>
      <c r="O18" s="42"/>
      <c r="P18" s="45"/>
    </row>
    <row r="19" spans="2:16" ht="45.75" customHeight="1" x14ac:dyDescent="0.4">
      <c r="B19" s="41" t="s">
        <v>106</v>
      </c>
      <c r="C19" s="42"/>
      <c r="D19" s="42"/>
      <c r="E19" s="42"/>
      <c r="F19" s="42"/>
      <c r="G19" s="31">
        <v>117014730</v>
      </c>
      <c r="H19" s="31">
        <v>-22591309.370000001</v>
      </c>
      <c r="I19" s="31">
        <v>94423420.629999995</v>
      </c>
      <c r="J19" s="31">
        <v>28862979.77</v>
      </c>
      <c r="K19" s="43">
        <v>28862979.77</v>
      </c>
      <c r="L19" s="42"/>
      <c r="M19" s="42"/>
      <c r="N19" s="44">
        <v>65560440.859999999</v>
      </c>
      <c r="O19" s="42"/>
      <c r="P19" s="45"/>
    </row>
    <row r="20" spans="2:16" ht="23.25" x14ac:dyDescent="0.4">
      <c r="B20" s="41" t="s">
        <v>107</v>
      </c>
      <c r="C20" s="42"/>
      <c r="D20" s="42"/>
      <c r="E20" s="42"/>
      <c r="F20" s="42"/>
      <c r="G20" s="31">
        <v>73090653</v>
      </c>
      <c r="H20" s="31">
        <v>-7719857.5700000003</v>
      </c>
      <c r="I20" s="31">
        <v>65370795.43</v>
      </c>
      <c r="J20" s="31">
        <v>39555408.719999999</v>
      </c>
      <c r="K20" s="43">
        <v>39555408.719999999</v>
      </c>
      <c r="L20" s="42"/>
      <c r="M20" s="42"/>
      <c r="N20" s="44">
        <v>25815386.710000001</v>
      </c>
      <c r="O20" s="42"/>
      <c r="P20" s="45"/>
    </row>
    <row r="21" spans="2:16" ht="21" customHeight="1" x14ac:dyDescent="0.4">
      <c r="B21" s="41" t="s">
        <v>108</v>
      </c>
      <c r="C21" s="42"/>
      <c r="D21" s="42"/>
      <c r="E21" s="42"/>
      <c r="F21" s="42"/>
      <c r="G21" s="31">
        <v>21300</v>
      </c>
      <c r="H21" s="31">
        <v>1477449.08</v>
      </c>
      <c r="I21" s="31">
        <v>1498749.08</v>
      </c>
      <c r="J21" s="31">
        <v>1225770.67</v>
      </c>
      <c r="K21" s="43">
        <v>1225770.67</v>
      </c>
      <c r="L21" s="42"/>
      <c r="M21" s="42"/>
      <c r="N21" s="44">
        <v>272978.40999999997</v>
      </c>
      <c r="O21" s="42"/>
      <c r="P21" s="45"/>
    </row>
    <row r="22" spans="2:16" ht="23.25" x14ac:dyDescent="0.4">
      <c r="B22" s="41" t="s">
        <v>109</v>
      </c>
      <c r="C22" s="42"/>
      <c r="D22" s="42"/>
      <c r="E22" s="42"/>
      <c r="F22" s="42"/>
      <c r="G22" s="31">
        <v>5084558</v>
      </c>
      <c r="H22" s="31">
        <v>8624460.7799999993</v>
      </c>
      <c r="I22" s="31">
        <v>13709018.779999999</v>
      </c>
      <c r="J22" s="31">
        <v>9643680.8900000006</v>
      </c>
      <c r="K22" s="43">
        <v>9643680.8900000006</v>
      </c>
      <c r="L22" s="42"/>
      <c r="M22" s="42"/>
      <c r="N22" s="44">
        <v>4065337.89</v>
      </c>
      <c r="O22" s="42"/>
      <c r="P22" s="45"/>
    </row>
    <row r="23" spans="2:16" ht="23.25" x14ac:dyDescent="0.4">
      <c r="B23" s="41" t="s">
        <v>110</v>
      </c>
      <c r="C23" s="42"/>
      <c r="D23" s="42"/>
      <c r="E23" s="42"/>
      <c r="F23" s="42"/>
      <c r="G23" s="31">
        <v>53153547</v>
      </c>
      <c r="H23" s="31">
        <v>1151031.1000000001</v>
      </c>
      <c r="I23" s="31">
        <v>54304578.100000001</v>
      </c>
      <c r="J23" s="31">
        <v>8764490.25</v>
      </c>
      <c r="K23" s="43">
        <v>8764490.25</v>
      </c>
      <c r="L23" s="42"/>
      <c r="M23" s="42"/>
      <c r="N23" s="44">
        <v>45540087.850000001</v>
      </c>
      <c r="O23" s="42"/>
      <c r="P23" s="45"/>
    </row>
    <row r="24" spans="2:16" ht="23.25" x14ac:dyDescent="0.4">
      <c r="B24" s="41" t="s">
        <v>111</v>
      </c>
      <c r="C24" s="42"/>
      <c r="D24" s="42"/>
      <c r="E24" s="42"/>
      <c r="F24" s="42"/>
      <c r="G24" s="31">
        <v>101632735</v>
      </c>
      <c r="H24" s="31">
        <v>29996019.140000001</v>
      </c>
      <c r="I24" s="31">
        <v>131628754.14</v>
      </c>
      <c r="J24" s="31">
        <v>70169412.090000004</v>
      </c>
      <c r="K24" s="43">
        <v>70169412.090000004</v>
      </c>
      <c r="L24" s="42"/>
      <c r="M24" s="42"/>
      <c r="N24" s="44">
        <v>61459342.049999997</v>
      </c>
      <c r="O24" s="42"/>
      <c r="P24" s="45"/>
    </row>
    <row r="25" spans="2:16" ht="38.25" customHeight="1" x14ac:dyDescent="0.4">
      <c r="B25" s="41" t="s">
        <v>112</v>
      </c>
      <c r="C25" s="42"/>
      <c r="D25" s="42"/>
      <c r="E25" s="42"/>
      <c r="F25" s="42"/>
      <c r="G25" s="31">
        <v>65329881</v>
      </c>
      <c r="H25" s="31">
        <v>24279667.920000002</v>
      </c>
      <c r="I25" s="31">
        <v>89609548.920000002</v>
      </c>
      <c r="J25" s="31">
        <v>26761534.260000002</v>
      </c>
      <c r="K25" s="43">
        <v>26761534.260000002</v>
      </c>
      <c r="L25" s="42"/>
      <c r="M25" s="42"/>
      <c r="N25" s="44">
        <v>62848014.659999996</v>
      </c>
      <c r="O25" s="42"/>
      <c r="P25" s="45"/>
    </row>
    <row r="26" spans="2:16" ht="23.25" x14ac:dyDescent="0.4">
      <c r="B26" s="41" t="s">
        <v>113</v>
      </c>
      <c r="C26" s="42"/>
      <c r="D26" s="42"/>
      <c r="E26" s="42"/>
      <c r="F26" s="42"/>
      <c r="G26" s="31">
        <v>9873628</v>
      </c>
      <c r="H26" s="31">
        <v>3319512.32</v>
      </c>
      <c r="I26" s="31">
        <v>13193140.32</v>
      </c>
      <c r="J26" s="31">
        <v>5171475.1900000004</v>
      </c>
      <c r="K26" s="43">
        <v>5171475.1900000004</v>
      </c>
      <c r="L26" s="42"/>
      <c r="M26" s="42"/>
      <c r="N26" s="44">
        <v>8021665.1299999999</v>
      </c>
      <c r="O26" s="42"/>
      <c r="P26" s="45"/>
    </row>
    <row r="27" spans="2:16" ht="23.25" x14ac:dyDescent="0.4">
      <c r="B27" s="41" t="s">
        <v>114</v>
      </c>
      <c r="C27" s="42"/>
      <c r="D27" s="42"/>
      <c r="E27" s="42"/>
      <c r="F27" s="42"/>
      <c r="G27" s="31">
        <v>14429883</v>
      </c>
      <c r="H27" s="31">
        <v>8952063.0700000003</v>
      </c>
      <c r="I27" s="31">
        <v>23381946.07</v>
      </c>
      <c r="J27" s="31">
        <v>13166036.92</v>
      </c>
      <c r="K27" s="43">
        <v>13166036.92</v>
      </c>
      <c r="L27" s="42"/>
      <c r="M27" s="42"/>
      <c r="N27" s="44">
        <v>10215909.15</v>
      </c>
      <c r="O27" s="42"/>
      <c r="P27" s="45"/>
    </row>
    <row r="28" spans="2:16" ht="23.25" x14ac:dyDescent="0.4">
      <c r="B28" s="50" t="s">
        <v>115</v>
      </c>
      <c r="C28" s="42"/>
      <c r="D28" s="42"/>
      <c r="E28" s="42"/>
      <c r="F28" s="42"/>
      <c r="G28" s="30">
        <v>1329888935</v>
      </c>
      <c r="H28" s="30">
        <v>124012943.45999999</v>
      </c>
      <c r="I28" s="30">
        <v>1453901878.46</v>
      </c>
      <c r="J28" s="30">
        <v>891654090.5</v>
      </c>
      <c r="K28" s="53">
        <v>886901636.75</v>
      </c>
      <c r="L28" s="42"/>
      <c r="M28" s="42"/>
      <c r="N28" s="52">
        <v>562247787.96000004</v>
      </c>
      <c r="O28" s="42"/>
      <c r="P28" s="45"/>
    </row>
    <row r="29" spans="2:16" ht="23.25" x14ac:dyDescent="0.4">
      <c r="B29" s="41" t="s">
        <v>116</v>
      </c>
      <c r="C29" s="42"/>
      <c r="D29" s="42"/>
      <c r="E29" s="42"/>
      <c r="F29" s="42"/>
      <c r="G29" s="31">
        <v>166707498</v>
      </c>
      <c r="H29" s="31">
        <v>101513341.67</v>
      </c>
      <c r="I29" s="31">
        <v>268220839.66999999</v>
      </c>
      <c r="J29" s="31">
        <v>197974966.19999999</v>
      </c>
      <c r="K29" s="43">
        <v>197974966.19999999</v>
      </c>
      <c r="L29" s="42"/>
      <c r="M29" s="42"/>
      <c r="N29" s="44">
        <v>70245873.469999999</v>
      </c>
      <c r="O29" s="42"/>
      <c r="P29" s="45"/>
    </row>
    <row r="30" spans="2:16" ht="23.25" x14ac:dyDescent="0.4">
      <c r="B30" s="41" t="s">
        <v>117</v>
      </c>
      <c r="C30" s="42"/>
      <c r="D30" s="42"/>
      <c r="E30" s="42"/>
      <c r="F30" s="42"/>
      <c r="G30" s="31">
        <v>212869313</v>
      </c>
      <c r="H30" s="31">
        <v>-18717289.149999999</v>
      </c>
      <c r="I30" s="31">
        <v>194152023.84999999</v>
      </c>
      <c r="J30" s="31">
        <v>83009192.180000007</v>
      </c>
      <c r="K30" s="43">
        <v>83009192.180000007</v>
      </c>
      <c r="L30" s="42"/>
      <c r="M30" s="42"/>
      <c r="N30" s="44">
        <v>111142831.67</v>
      </c>
      <c r="O30" s="42"/>
      <c r="P30" s="45"/>
    </row>
    <row r="31" spans="2:16" ht="22.5" customHeight="1" x14ac:dyDescent="0.4">
      <c r="B31" s="41" t="s">
        <v>118</v>
      </c>
      <c r="C31" s="42"/>
      <c r="D31" s="42"/>
      <c r="E31" s="42"/>
      <c r="F31" s="42"/>
      <c r="G31" s="31">
        <v>254998983</v>
      </c>
      <c r="H31" s="31">
        <v>24408337.789999999</v>
      </c>
      <c r="I31" s="31">
        <v>279407320.79000002</v>
      </c>
      <c r="J31" s="31">
        <v>161075262.31999999</v>
      </c>
      <c r="K31" s="43">
        <v>161075262.31999999</v>
      </c>
      <c r="L31" s="42"/>
      <c r="M31" s="42"/>
      <c r="N31" s="44">
        <v>118332058.47</v>
      </c>
      <c r="O31" s="42"/>
      <c r="P31" s="45"/>
    </row>
    <row r="32" spans="2:16" ht="23.25" x14ac:dyDescent="0.4">
      <c r="B32" s="41" t="s">
        <v>119</v>
      </c>
      <c r="C32" s="42"/>
      <c r="D32" s="42"/>
      <c r="E32" s="42"/>
      <c r="F32" s="42"/>
      <c r="G32" s="31">
        <v>71981697</v>
      </c>
      <c r="H32" s="31">
        <v>18384128.379999999</v>
      </c>
      <c r="I32" s="31">
        <v>90365825.379999995</v>
      </c>
      <c r="J32" s="31">
        <v>71008348.140000001</v>
      </c>
      <c r="K32" s="43">
        <v>70825811.700000003</v>
      </c>
      <c r="L32" s="42"/>
      <c r="M32" s="42"/>
      <c r="N32" s="44">
        <v>19357477.239999998</v>
      </c>
      <c r="O32" s="42"/>
      <c r="P32" s="45"/>
    </row>
    <row r="33" spans="2:16" ht="40.5" customHeight="1" x14ac:dyDescent="0.4">
      <c r="B33" s="41" t="s">
        <v>120</v>
      </c>
      <c r="C33" s="42"/>
      <c r="D33" s="42"/>
      <c r="E33" s="42"/>
      <c r="F33" s="42"/>
      <c r="G33" s="31">
        <v>285164204</v>
      </c>
      <c r="H33" s="31">
        <v>50916326.979999997</v>
      </c>
      <c r="I33" s="31">
        <v>336080530.98000002</v>
      </c>
      <c r="J33" s="31">
        <v>199373872.58000001</v>
      </c>
      <c r="K33" s="43">
        <v>199373872.58000001</v>
      </c>
      <c r="L33" s="42"/>
      <c r="M33" s="42"/>
      <c r="N33" s="44">
        <v>136706658.40000001</v>
      </c>
      <c r="O33" s="42"/>
      <c r="P33" s="45"/>
    </row>
    <row r="34" spans="2:16" ht="23.25" x14ac:dyDescent="0.4">
      <c r="B34" s="41" t="s">
        <v>121</v>
      </c>
      <c r="C34" s="42"/>
      <c r="D34" s="42"/>
      <c r="E34" s="42"/>
      <c r="F34" s="42"/>
      <c r="G34" s="31">
        <v>81748780</v>
      </c>
      <c r="H34" s="31">
        <v>49256952.020000003</v>
      </c>
      <c r="I34" s="31">
        <v>131005732.02</v>
      </c>
      <c r="J34" s="31">
        <v>85805896.560000002</v>
      </c>
      <c r="K34" s="43">
        <v>85805896.560000002</v>
      </c>
      <c r="L34" s="42"/>
      <c r="M34" s="42"/>
      <c r="N34" s="44">
        <v>45199835.460000001</v>
      </c>
      <c r="O34" s="42"/>
      <c r="P34" s="45"/>
    </row>
    <row r="35" spans="2:16" ht="23.25" x14ac:dyDescent="0.4">
      <c r="B35" s="41" t="s">
        <v>122</v>
      </c>
      <c r="C35" s="42"/>
      <c r="D35" s="42"/>
      <c r="E35" s="42"/>
      <c r="F35" s="42"/>
      <c r="G35" s="31">
        <v>25566992</v>
      </c>
      <c r="H35" s="31">
        <v>1176550.77</v>
      </c>
      <c r="I35" s="31">
        <v>26743542.77</v>
      </c>
      <c r="J35" s="31">
        <v>16811983.66</v>
      </c>
      <c r="K35" s="43">
        <v>16811983.66</v>
      </c>
      <c r="L35" s="42"/>
      <c r="M35" s="42"/>
      <c r="N35" s="44">
        <v>9931559.1099999994</v>
      </c>
      <c r="O35" s="42"/>
      <c r="P35" s="45"/>
    </row>
    <row r="36" spans="2:16" ht="23.25" x14ac:dyDescent="0.4">
      <c r="B36" s="41" t="s">
        <v>123</v>
      </c>
      <c r="C36" s="42"/>
      <c r="D36" s="42"/>
      <c r="E36" s="42"/>
      <c r="F36" s="42"/>
      <c r="G36" s="31">
        <v>84059331</v>
      </c>
      <c r="H36" s="31">
        <v>-26888409.559999999</v>
      </c>
      <c r="I36" s="31">
        <v>57170921.439999998</v>
      </c>
      <c r="J36" s="31">
        <v>22688837.879999999</v>
      </c>
      <c r="K36" s="43">
        <v>22688837.879999999</v>
      </c>
      <c r="L36" s="42"/>
      <c r="M36" s="42"/>
      <c r="N36" s="44">
        <v>34482083.560000002</v>
      </c>
      <c r="O36" s="42"/>
      <c r="P36" s="45"/>
    </row>
    <row r="37" spans="2:16" ht="23.25" x14ac:dyDescent="0.4">
      <c r="B37" s="41" t="s">
        <v>66</v>
      </c>
      <c r="C37" s="42"/>
      <c r="D37" s="42"/>
      <c r="E37" s="42"/>
      <c r="F37" s="42"/>
      <c r="G37" s="31">
        <v>146792137</v>
      </c>
      <c r="H37" s="31">
        <v>-76036995.439999998</v>
      </c>
      <c r="I37" s="31">
        <v>70755141.560000002</v>
      </c>
      <c r="J37" s="31">
        <v>53905730.979999997</v>
      </c>
      <c r="K37" s="43">
        <v>49335813.670000002</v>
      </c>
      <c r="L37" s="42"/>
      <c r="M37" s="42"/>
      <c r="N37" s="44">
        <v>16849410.579999998</v>
      </c>
      <c r="O37" s="42"/>
      <c r="P37" s="45"/>
    </row>
    <row r="38" spans="2:16" ht="23.25" x14ac:dyDescent="0.4">
      <c r="B38" s="50" t="s">
        <v>124</v>
      </c>
      <c r="C38" s="42"/>
      <c r="D38" s="42"/>
      <c r="E38" s="42"/>
      <c r="F38" s="42"/>
      <c r="G38" s="30">
        <v>9200233101</v>
      </c>
      <c r="H38" s="30">
        <v>765204407.5</v>
      </c>
      <c r="I38" s="30">
        <v>9965437508.5</v>
      </c>
      <c r="J38" s="30">
        <v>7433378723.5</v>
      </c>
      <c r="K38" s="53">
        <v>7432482474.8100004</v>
      </c>
      <c r="L38" s="42"/>
      <c r="M38" s="42"/>
      <c r="N38" s="52">
        <v>2532058785</v>
      </c>
      <c r="O38" s="42"/>
      <c r="P38" s="45"/>
    </row>
    <row r="39" spans="2:16" ht="23.25" x14ac:dyDescent="0.4">
      <c r="B39" s="41" t="s">
        <v>125</v>
      </c>
      <c r="C39" s="42"/>
      <c r="D39" s="42"/>
      <c r="E39" s="42"/>
      <c r="F39" s="42"/>
      <c r="G39" s="31">
        <v>1158392345</v>
      </c>
      <c r="H39" s="31">
        <v>21923325.210000001</v>
      </c>
      <c r="I39" s="31">
        <v>1180315670.21</v>
      </c>
      <c r="J39" s="31">
        <v>934688790.59000003</v>
      </c>
      <c r="K39" s="43">
        <v>934688790.59000003</v>
      </c>
      <c r="L39" s="42"/>
      <c r="M39" s="42"/>
      <c r="N39" s="44">
        <v>245626879.62</v>
      </c>
      <c r="O39" s="42"/>
      <c r="P39" s="45"/>
    </row>
    <row r="40" spans="2:16" ht="23.25" x14ac:dyDescent="0.4">
      <c r="B40" s="41" t="s">
        <v>126</v>
      </c>
      <c r="C40" s="42"/>
      <c r="D40" s="42"/>
      <c r="E40" s="42"/>
      <c r="F40" s="42"/>
      <c r="G40" s="31">
        <v>7439145903</v>
      </c>
      <c r="H40" s="31">
        <v>500031683.16000003</v>
      </c>
      <c r="I40" s="31">
        <v>7939177586.1599998</v>
      </c>
      <c r="J40" s="31">
        <v>6021993555.9499998</v>
      </c>
      <c r="K40" s="43">
        <v>6021097307.2600002</v>
      </c>
      <c r="L40" s="42"/>
      <c r="M40" s="42"/>
      <c r="N40" s="44">
        <v>1917184030.21</v>
      </c>
      <c r="O40" s="42"/>
      <c r="P40" s="45"/>
    </row>
    <row r="41" spans="2:16" ht="23.25" x14ac:dyDescent="0.4">
      <c r="B41" s="41" t="s">
        <v>127</v>
      </c>
      <c r="C41" s="42"/>
      <c r="D41" s="42"/>
      <c r="E41" s="42"/>
      <c r="F41" s="42"/>
      <c r="G41" s="31">
        <v>72000000</v>
      </c>
      <c r="H41" s="31">
        <v>64969583.659999996</v>
      </c>
      <c r="I41" s="31">
        <v>136969583.66</v>
      </c>
      <c r="J41" s="31">
        <v>30885987.18</v>
      </c>
      <c r="K41" s="43">
        <v>30885987.18</v>
      </c>
      <c r="L41" s="42"/>
      <c r="M41" s="42"/>
      <c r="N41" s="44">
        <v>106083596.48</v>
      </c>
      <c r="O41" s="42"/>
      <c r="P41" s="45"/>
    </row>
    <row r="42" spans="2:16" ht="23.25" x14ac:dyDescent="0.4">
      <c r="B42" s="41" t="s">
        <v>128</v>
      </c>
      <c r="C42" s="42"/>
      <c r="D42" s="42"/>
      <c r="E42" s="42"/>
      <c r="F42" s="42"/>
      <c r="G42" s="31">
        <v>480187255</v>
      </c>
      <c r="H42" s="31">
        <v>110004894.51000001</v>
      </c>
      <c r="I42" s="31">
        <v>590192149.50999999</v>
      </c>
      <c r="J42" s="31">
        <v>334363457.64999998</v>
      </c>
      <c r="K42" s="43">
        <v>334363457.64999998</v>
      </c>
      <c r="L42" s="42"/>
      <c r="M42" s="42"/>
      <c r="N42" s="44">
        <v>255828691.86000001</v>
      </c>
      <c r="O42" s="42"/>
      <c r="P42" s="45"/>
    </row>
    <row r="43" spans="2:16" ht="23.25" x14ac:dyDescent="0.4">
      <c r="B43" s="41" t="s">
        <v>94</v>
      </c>
      <c r="C43" s="42"/>
      <c r="D43" s="42"/>
      <c r="E43" s="42"/>
      <c r="F43" s="42"/>
      <c r="G43" s="31">
        <v>0</v>
      </c>
      <c r="H43" s="31">
        <v>0</v>
      </c>
      <c r="I43" s="31">
        <v>0</v>
      </c>
      <c r="J43" s="31">
        <v>0</v>
      </c>
      <c r="K43" s="43">
        <v>0</v>
      </c>
      <c r="L43" s="42"/>
      <c r="M43" s="42"/>
      <c r="N43" s="44">
        <v>0</v>
      </c>
      <c r="O43" s="42"/>
      <c r="P43" s="45"/>
    </row>
    <row r="44" spans="2:16" ht="23.25" x14ac:dyDescent="0.4">
      <c r="B44" s="41" t="s">
        <v>129</v>
      </c>
      <c r="C44" s="42"/>
      <c r="D44" s="42"/>
      <c r="E44" s="42"/>
      <c r="F44" s="42"/>
      <c r="G44" s="31">
        <v>49508550</v>
      </c>
      <c r="H44" s="31">
        <v>68274920.959999993</v>
      </c>
      <c r="I44" s="31">
        <v>117783470.95999999</v>
      </c>
      <c r="J44" s="31">
        <v>111446932.13</v>
      </c>
      <c r="K44" s="43">
        <v>111446932.13</v>
      </c>
      <c r="L44" s="42"/>
      <c r="M44" s="42"/>
      <c r="N44" s="44">
        <v>6336538.8300000001</v>
      </c>
      <c r="O44" s="42"/>
      <c r="P44" s="45"/>
    </row>
    <row r="45" spans="2:16" ht="23.25" x14ac:dyDescent="0.4">
      <c r="B45" s="41" t="s">
        <v>130</v>
      </c>
      <c r="C45" s="42"/>
      <c r="D45" s="42"/>
      <c r="E45" s="42"/>
      <c r="F45" s="42"/>
      <c r="G45" s="31">
        <v>999048</v>
      </c>
      <c r="H45" s="31">
        <v>0</v>
      </c>
      <c r="I45" s="31">
        <v>999048</v>
      </c>
      <c r="J45" s="31">
        <v>0</v>
      </c>
      <c r="K45" s="43">
        <v>0</v>
      </c>
      <c r="L45" s="42"/>
      <c r="M45" s="42"/>
      <c r="N45" s="44">
        <v>999048</v>
      </c>
      <c r="O45" s="42"/>
      <c r="P45" s="45"/>
    </row>
    <row r="46" spans="2:16" ht="23.25" x14ac:dyDescent="0.4">
      <c r="B46" s="41" t="s">
        <v>131</v>
      </c>
      <c r="C46" s="42"/>
      <c r="D46" s="42"/>
      <c r="E46" s="42"/>
      <c r="F46" s="42"/>
      <c r="G46" s="31">
        <v>0</v>
      </c>
      <c r="H46" s="31">
        <v>0</v>
      </c>
      <c r="I46" s="31">
        <v>0</v>
      </c>
      <c r="J46" s="31">
        <v>0</v>
      </c>
      <c r="K46" s="43">
        <v>0</v>
      </c>
      <c r="L46" s="42"/>
      <c r="M46" s="42"/>
      <c r="N46" s="44">
        <v>0</v>
      </c>
      <c r="O46" s="42"/>
      <c r="P46" s="45"/>
    </row>
    <row r="47" spans="2:16" ht="23.25" x14ac:dyDescent="0.4">
      <c r="B47" s="41" t="s">
        <v>132</v>
      </c>
      <c r="C47" s="42"/>
      <c r="D47" s="42"/>
      <c r="E47" s="42"/>
      <c r="F47" s="42"/>
      <c r="G47" s="31">
        <v>0</v>
      </c>
      <c r="H47" s="31">
        <v>0</v>
      </c>
      <c r="I47" s="31">
        <v>0</v>
      </c>
      <c r="J47" s="31">
        <v>0</v>
      </c>
      <c r="K47" s="43">
        <v>0</v>
      </c>
      <c r="L47" s="42"/>
      <c r="M47" s="42"/>
      <c r="N47" s="44">
        <v>0</v>
      </c>
      <c r="O47" s="42"/>
      <c r="P47" s="45"/>
    </row>
    <row r="48" spans="2:16" ht="23.25" x14ac:dyDescent="0.4">
      <c r="B48" s="50" t="s">
        <v>133</v>
      </c>
      <c r="C48" s="42"/>
      <c r="D48" s="42"/>
      <c r="E48" s="42"/>
      <c r="F48" s="42"/>
      <c r="G48" s="30">
        <v>231056935</v>
      </c>
      <c r="H48" s="30">
        <v>152975831.74000001</v>
      </c>
      <c r="I48" s="30">
        <v>384032766.74000001</v>
      </c>
      <c r="J48" s="30">
        <v>167525005.12</v>
      </c>
      <c r="K48" s="53">
        <v>167525005.12</v>
      </c>
      <c r="L48" s="42"/>
      <c r="M48" s="42"/>
      <c r="N48" s="52">
        <v>216507761.62</v>
      </c>
      <c r="O48" s="42"/>
      <c r="P48" s="45"/>
    </row>
    <row r="49" spans="2:16" ht="23.25" x14ac:dyDescent="0.4">
      <c r="B49" s="41" t="s">
        <v>134</v>
      </c>
      <c r="C49" s="42"/>
      <c r="D49" s="42"/>
      <c r="E49" s="42"/>
      <c r="F49" s="42"/>
      <c r="G49" s="31">
        <v>31154738</v>
      </c>
      <c r="H49" s="31">
        <v>72942586.349999994</v>
      </c>
      <c r="I49" s="31">
        <v>104097324.34999999</v>
      </c>
      <c r="J49" s="31">
        <v>56266459.609999999</v>
      </c>
      <c r="K49" s="43">
        <v>56266459.609999999</v>
      </c>
      <c r="L49" s="42"/>
      <c r="M49" s="42"/>
      <c r="N49" s="44">
        <v>47830864.740000002</v>
      </c>
      <c r="O49" s="42"/>
      <c r="P49" s="45"/>
    </row>
    <row r="50" spans="2:16" ht="23.25" x14ac:dyDescent="0.4">
      <c r="B50" s="41" t="s">
        <v>135</v>
      </c>
      <c r="C50" s="42"/>
      <c r="D50" s="42"/>
      <c r="E50" s="42"/>
      <c r="F50" s="42"/>
      <c r="G50" s="31">
        <v>5759485</v>
      </c>
      <c r="H50" s="31">
        <v>10177935.77</v>
      </c>
      <c r="I50" s="31">
        <v>15937420.77</v>
      </c>
      <c r="J50" s="31">
        <v>1804383.58</v>
      </c>
      <c r="K50" s="43">
        <v>1804383.58</v>
      </c>
      <c r="L50" s="42"/>
      <c r="M50" s="42"/>
      <c r="N50" s="44">
        <v>14133037.189999999</v>
      </c>
      <c r="O50" s="42"/>
      <c r="P50" s="45"/>
    </row>
    <row r="51" spans="2:16" ht="23.25" x14ac:dyDescent="0.4">
      <c r="B51" s="41" t="s">
        <v>136</v>
      </c>
      <c r="C51" s="42"/>
      <c r="D51" s="42"/>
      <c r="E51" s="42"/>
      <c r="F51" s="42"/>
      <c r="G51" s="31">
        <v>2253500</v>
      </c>
      <c r="H51" s="31">
        <v>2221406.34</v>
      </c>
      <c r="I51" s="31">
        <v>4474906.34</v>
      </c>
      <c r="J51" s="31">
        <v>234745.85</v>
      </c>
      <c r="K51" s="43">
        <v>234745.85</v>
      </c>
      <c r="L51" s="42"/>
      <c r="M51" s="42"/>
      <c r="N51" s="44">
        <v>4240160.49</v>
      </c>
      <c r="O51" s="42"/>
      <c r="P51" s="45"/>
    </row>
    <row r="52" spans="2:16" ht="23.25" x14ac:dyDescent="0.4">
      <c r="B52" s="41" t="s">
        <v>137</v>
      </c>
      <c r="C52" s="42"/>
      <c r="D52" s="42"/>
      <c r="E52" s="42"/>
      <c r="F52" s="42"/>
      <c r="G52" s="31">
        <v>108109361</v>
      </c>
      <c r="H52" s="31">
        <v>16098405.6</v>
      </c>
      <c r="I52" s="31">
        <v>124207766.59999999</v>
      </c>
      <c r="J52" s="31">
        <v>69276515.129999995</v>
      </c>
      <c r="K52" s="43">
        <v>69276515.129999995</v>
      </c>
      <c r="L52" s="42"/>
      <c r="M52" s="42"/>
      <c r="N52" s="44">
        <v>54931251.469999999</v>
      </c>
      <c r="O52" s="42"/>
      <c r="P52" s="45"/>
    </row>
    <row r="53" spans="2:16" ht="23.25" x14ac:dyDescent="0.4">
      <c r="B53" s="41" t="s">
        <v>138</v>
      </c>
      <c r="C53" s="42"/>
      <c r="D53" s="42"/>
      <c r="E53" s="42"/>
      <c r="F53" s="42"/>
      <c r="G53" s="31">
        <v>4200</v>
      </c>
      <c r="H53" s="31">
        <v>2955129.24</v>
      </c>
      <c r="I53" s="31">
        <v>2959329.24</v>
      </c>
      <c r="J53" s="31">
        <v>2959329.24</v>
      </c>
      <c r="K53" s="43">
        <v>2959329.24</v>
      </c>
      <c r="L53" s="42"/>
      <c r="M53" s="42"/>
      <c r="N53" s="44">
        <v>0</v>
      </c>
      <c r="O53" s="42"/>
      <c r="P53" s="45"/>
    </row>
    <row r="54" spans="2:16" ht="23.25" x14ac:dyDescent="0.4">
      <c r="B54" s="41" t="s">
        <v>139</v>
      </c>
      <c r="C54" s="42"/>
      <c r="D54" s="42"/>
      <c r="E54" s="42"/>
      <c r="F54" s="42"/>
      <c r="G54" s="31">
        <v>72220381</v>
      </c>
      <c r="H54" s="31">
        <v>10254351.23</v>
      </c>
      <c r="I54" s="31">
        <v>82474732.230000004</v>
      </c>
      <c r="J54" s="31">
        <v>13464370.85</v>
      </c>
      <c r="K54" s="43">
        <v>13464370.85</v>
      </c>
      <c r="L54" s="42"/>
      <c r="M54" s="42"/>
      <c r="N54" s="44">
        <v>69010361.379999995</v>
      </c>
      <c r="O54" s="42"/>
      <c r="P54" s="45"/>
    </row>
    <row r="55" spans="2:16" ht="23.25" x14ac:dyDescent="0.4">
      <c r="B55" s="41" t="s">
        <v>140</v>
      </c>
      <c r="C55" s="42"/>
      <c r="D55" s="42"/>
      <c r="E55" s="42"/>
      <c r="F55" s="42"/>
      <c r="G55" s="31">
        <v>0</v>
      </c>
      <c r="H55" s="31">
        <v>0</v>
      </c>
      <c r="I55" s="31">
        <v>0</v>
      </c>
      <c r="J55" s="31">
        <v>0</v>
      </c>
      <c r="K55" s="43">
        <v>0</v>
      </c>
      <c r="L55" s="42"/>
      <c r="M55" s="42"/>
      <c r="N55" s="44">
        <v>0</v>
      </c>
      <c r="O55" s="42"/>
      <c r="P55" s="45"/>
    </row>
    <row r="56" spans="2:16" ht="23.25" x14ac:dyDescent="0.4">
      <c r="B56" s="41" t="s">
        <v>141</v>
      </c>
      <c r="C56" s="42"/>
      <c r="D56" s="42"/>
      <c r="E56" s="42"/>
      <c r="F56" s="42"/>
      <c r="G56" s="31">
        <v>0</v>
      </c>
      <c r="H56" s="31">
        <v>0</v>
      </c>
      <c r="I56" s="31">
        <v>0</v>
      </c>
      <c r="J56" s="31">
        <v>0</v>
      </c>
      <c r="K56" s="43">
        <v>0</v>
      </c>
      <c r="L56" s="42"/>
      <c r="M56" s="42"/>
      <c r="N56" s="44">
        <v>0</v>
      </c>
      <c r="O56" s="42"/>
      <c r="P56" s="45"/>
    </row>
    <row r="57" spans="2:16" ht="23.25" x14ac:dyDescent="0.4">
      <c r="B57" s="41" t="s">
        <v>142</v>
      </c>
      <c r="C57" s="42"/>
      <c r="D57" s="42"/>
      <c r="E57" s="42"/>
      <c r="F57" s="42"/>
      <c r="G57" s="31">
        <v>11555270</v>
      </c>
      <c r="H57" s="31">
        <v>38326017.210000001</v>
      </c>
      <c r="I57" s="31">
        <v>49881287.210000001</v>
      </c>
      <c r="J57" s="31">
        <v>23519200.859999999</v>
      </c>
      <c r="K57" s="43">
        <v>23519200.859999999</v>
      </c>
      <c r="L57" s="42"/>
      <c r="M57" s="42"/>
      <c r="N57" s="44">
        <v>26362086.350000001</v>
      </c>
      <c r="O57" s="42"/>
      <c r="P57" s="45"/>
    </row>
    <row r="58" spans="2:16" ht="23.25" x14ac:dyDescent="0.4">
      <c r="B58" s="50" t="s">
        <v>143</v>
      </c>
      <c r="C58" s="42"/>
      <c r="D58" s="42"/>
      <c r="E58" s="42"/>
      <c r="F58" s="42"/>
      <c r="G58" s="30">
        <v>723462856</v>
      </c>
      <c r="H58" s="30">
        <v>820189655.69000006</v>
      </c>
      <c r="I58" s="30">
        <v>1543652511.6900001</v>
      </c>
      <c r="J58" s="30">
        <v>655784547.83000004</v>
      </c>
      <c r="K58" s="53">
        <v>654134554.66999996</v>
      </c>
      <c r="L58" s="42"/>
      <c r="M58" s="42"/>
      <c r="N58" s="52">
        <v>887867963.86000001</v>
      </c>
      <c r="O58" s="42"/>
      <c r="P58" s="45"/>
    </row>
    <row r="59" spans="2:16" ht="23.25" x14ac:dyDescent="0.4">
      <c r="B59" s="41" t="s">
        <v>144</v>
      </c>
      <c r="C59" s="42"/>
      <c r="D59" s="42"/>
      <c r="E59" s="42"/>
      <c r="F59" s="42"/>
      <c r="G59" s="31">
        <v>636702315</v>
      </c>
      <c r="H59" s="31">
        <v>178706930.31</v>
      </c>
      <c r="I59" s="31">
        <v>815409245.30999994</v>
      </c>
      <c r="J59" s="31">
        <v>415461398.39999998</v>
      </c>
      <c r="K59" s="43">
        <v>413811405.24000001</v>
      </c>
      <c r="L59" s="42"/>
      <c r="M59" s="42"/>
      <c r="N59" s="44">
        <v>399947846.91000003</v>
      </c>
      <c r="O59" s="42"/>
      <c r="P59" s="45"/>
    </row>
    <row r="60" spans="2:16" ht="23.25" x14ac:dyDescent="0.4">
      <c r="B60" s="41" t="s">
        <v>145</v>
      </c>
      <c r="C60" s="42"/>
      <c r="D60" s="42"/>
      <c r="E60" s="42"/>
      <c r="F60" s="42"/>
      <c r="G60" s="31">
        <v>86760541</v>
      </c>
      <c r="H60" s="31">
        <v>641482725.38</v>
      </c>
      <c r="I60" s="31">
        <v>728243266.38</v>
      </c>
      <c r="J60" s="31">
        <v>240323149.43000001</v>
      </c>
      <c r="K60" s="43">
        <v>240323149.43000001</v>
      </c>
      <c r="L60" s="42"/>
      <c r="M60" s="42"/>
      <c r="N60" s="44">
        <v>487920116.94999999</v>
      </c>
      <c r="O60" s="42"/>
      <c r="P60" s="45"/>
    </row>
    <row r="61" spans="2:16" ht="23.25" x14ac:dyDescent="0.4">
      <c r="B61" s="41" t="s">
        <v>146</v>
      </c>
      <c r="C61" s="42"/>
      <c r="D61" s="42"/>
      <c r="E61" s="42"/>
      <c r="F61" s="42"/>
      <c r="G61" s="31">
        <v>0</v>
      </c>
      <c r="H61" s="31">
        <v>0</v>
      </c>
      <c r="I61" s="31">
        <v>0</v>
      </c>
      <c r="J61" s="31">
        <v>0</v>
      </c>
      <c r="K61" s="43">
        <v>0</v>
      </c>
      <c r="L61" s="42"/>
      <c r="M61" s="42"/>
      <c r="N61" s="44">
        <v>0</v>
      </c>
      <c r="O61" s="42"/>
      <c r="P61" s="45"/>
    </row>
    <row r="62" spans="2:16" ht="23.25" x14ac:dyDescent="0.4">
      <c r="B62" s="50" t="s">
        <v>147</v>
      </c>
      <c r="C62" s="42"/>
      <c r="D62" s="42"/>
      <c r="E62" s="42"/>
      <c r="F62" s="42"/>
      <c r="G62" s="30">
        <v>22009717</v>
      </c>
      <c r="H62" s="30">
        <v>17527465.789999999</v>
      </c>
      <c r="I62" s="30">
        <v>39537182.789999999</v>
      </c>
      <c r="J62" s="30">
        <v>28079364.890000001</v>
      </c>
      <c r="K62" s="53">
        <v>28079364.890000001</v>
      </c>
      <c r="L62" s="42"/>
      <c r="M62" s="42"/>
      <c r="N62" s="52">
        <v>11457817.9</v>
      </c>
      <c r="O62" s="42"/>
      <c r="P62" s="45"/>
    </row>
    <row r="63" spans="2:16" ht="23.25" x14ac:dyDescent="0.4">
      <c r="B63" s="41" t="s">
        <v>148</v>
      </c>
      <c r="C63" s="42"/>
      <c r="D63" s="42"/>
      <c r="E63" s="42"/>
      <c r="F63" s="42"/>
      <c r="G63" s="31">
        <v>0</v>
      </c>
      <c r="H63" s="31">
        <v>0</v>
      </c>
      <c r="I63" s="31">
        <v>0</v>
      </c>
      <c r="J63" s="31">
        <v>0</v>
      </c>
      <c r="K63" s="43">
        <v>0</v>
      </c>
      <c r="L63" s="42"/>
      <c r="M63" s="42"/>
      <c r="N63" s="44">
        <v>0</v>
      </c>
      <c r="O63" s="42"/>
      <c r="P63" s="45"/>
    </row>
    <row r="64" spans="2:16" ht="23.25" x14ac:dyDescent="0.4">
      <c r="B64" s="41" t="s">
        <v>149</v>
      </c>
      <c r="C64" s="42"/>
      <c r="D64" s="42"/>
      <c r="E64" s="42"/>
      <c r="F64" s="42"/>
      <c r="G64" s="31">
        <v>0</v>
      </c>
      <c r="H64" s="31">
        <v>0</v>
      </c>
      <c r="I64" s="31">
        <v>0</v>
      </c>
      <c r="J64" s="31">
        <v>0</v>
      </c>
      <c r="K64" s="43">
        <v>0</v>
      </c>
      <c r="L64" s="42"/>
      <c r="M64" s="42"/>
      <c r="N64" s="44">
        <v>0</v>
      </c>
      <c r="O64" s="42"/>
      <c r="P64" s="45"/>
    </row>
    <row r="65" spans="2:16" ht="23.25" x14ac:dyDescent="0.4">
      <c r="B65" s="41" t="s">
        <v>150</v>
      </c>
      <c r="C65" s="42"/>
      <c r="D65" s="42"/>
      <c r="E65" s="42"/>
      <c r="F65" s="42"/>
      <c r="G65" s="31">
        <v>0</v>
      </c>
      <c r="H65" s="31">
        <v>0</v>
      </c>
      <c r="I65" s="31">
        <v>0</v>
      </c>
      <c r="J65" s="31">
        <v>0</v>
      </c>
      <c r="K65" s="43">
        <v>0</v>
      </c>
      <c r="L65" s="42"/>
      <c r="M65" s="42"/>
      <c r="N65" s="44">
        <v>0</v>
      </c>
      <c r="O65" s="42"/>
      <c r="P65" s="45"/>
    </row>
    <row r="66" spans="2:16" ht="23.25" x14ac:dyDescent="0.4">
      <c r="B66" s="41" t="s">
        <v>151</v>
      </c>
      <c r="C66" s="42"/>
      <c r="D66" s="42"/>
      <c r="E66" s="42"/>
      <c r="F66" s="42"/>
      <c r="G66" s="31">
        <v>0</v>
      </c>
      <c r="H66" s="31">
        <v>0</v>
      </c>
      <c r="I66" s="31">
        <v>0</v>
      </c>
      <c r="J66" s="31">
        <v>0</v>
      </c>
      <c r="K66" s="43">
        <v>0</v>
      </c>
      <c r="L66" s="42"/>
      <c r="M66" s="42"/>
      <c r="N66" s="44">
        <v>0</v>
      </c>
      <c r="O66" s="42"/>
      <c r="P66" s="45"/>
    </row>
    <row r="67" spans="2:16" ht="23.25" x14ac:dyDescent="0.4">
      <c r="B67" s="41" t="s">
        <v>152</v>
      </c>
      <c r="C67" s="42"/>
      <c r="D67" s="42"/>
      <c r="E67" s="42"/>
      <c r="F67" s="42"/>
      <c r="G67" s="31">
        <v>0</v>
      </c>
      <c r="H67" s="31">
        <v>28079364.890000001</v>
      </c>
      <c r="I67" s="31">
        <v>28079364.890000001</v>
      </c>
      <c r="J67" s="31">
        <v>28079364.890000001</v>
      </c>
      <c r="K67" s="43">
        <v>28079364.890000001</v>
      </c>
      <c r="L67" s="42"/>
      <c r="M67" s="42"/>
      <c r="N67" s="44">
        <v>0</v>
      </c>
      <c r="O67" s="42"/>
      <c r="P67" s="45"/>
    </row>
    <row r="68" spans="2:16" ht="23.25" x14ac:dyDescent="0.4">
      <c r="B68" s="41" t="s">
        <v>153</v>
      </c>
      <c r="C68" s="42"/>
      <c r="D68" s="42"/>
      <c r="E68" s="42"/>
      <c r="F68" s="42"/>
      <c r="G68" s="31">
        <v>0</v>
      </c>
      <c r="H68" s="31">
        <v>0</v>
      </c>
      <c r="I68" s="31">
        <v>0</v>
      </c>
      <c r="J68" s="31">
        <v>0</v>
      </c>
      <c r="K68" s="43">
        <v>0</v>
      </c>
      <c r="L68" s="42"/>
      <c r="M68" s="42"/>
      <c r="N68" s="44">
        <v>0</v>
      </c>
      <c r="O68" s="42"/>
      <c r="P68" s="45"/>
    </row>
    <row r="69" spans="2:16" ht="23.25" x14ac:dyDescent="0.4">
      <c r="B69" s="41" t="s">
        <v>154</v>
      </c>
      <c r="C69" s="42"/>
      <c r="D69" s="42"/>
      <c r="E69" s="42"/>
      <c r="F69" s="42"/>
      <c r="G69" s="31">
        <v>22009717</v>
      </c>
      <c r="H69" s="31">
        <v>-10551899.1</v>
      </c>
      <c r="I69" s="31">
        <v>11457817.9</v>
      </c>
      <c r="J69" s="31">
        <v>0</v>
      </c>
      <c r="K69" s="43">
        <v>0</v>
      </c>
      <c r="L69" s="42"/>
      <c r="M69" s="42"/>
      <c r="N69" s="44">
        <v>11457817.9</v>
      </c>
      <c r="O69" s="42"/>
      <c r="P69" s="45"/>
    </row>
    <row r="70" spans="2:16" ht="23.25" x14ac:dyDescent="0.4">
      <c r="B70" s="50" t="s">
        <v>155</v>
      </c>
      <c r="C70" s="42"/>
      <c r="D70" s="42"/>
      <c r="E70" s="42"/>
      <c r="F70" s="42"/>
      <c r="G70" s="30">
        <v>5490265609</v>
      </c>
      <c r="H70" s="30">
        <v>167260687.56999999</v>
      </c>
      <c r="I70" s="30">
        <v>5657526296.5699997</v>
      </c>
      <c r="J70" s="30">
        <v>4523548263.5799999</v>
      </c>
      <c r="K70" s="53">
        <v>4523548263.5799999</v>
      </c>
      <c r="L70" s="42"/>
      <c r="M70" s="42"/>
      <c r="N70" s="52">
        <v>1133978032.99</v>
      </c>
      <c r="O70" s="42"/>
      <c r="P70" s="45"/>
    </row>
    <row r="71" spans="2:16" ht="23.25" x14ac:dyDescent="0.4">
      <c r="B71" s="41" t="s">
        <v>95</v>
      </c>
      <c r="C71" s="42"/>
      <c r="D71" s="42"/>
      <c r="E71" s="42"/>
      <c r="F71" s="42"/>
      <c r="G71" s="31">
        <v>2850755588</v>
      </c>
      <c r="H71" s="31">
        <v>10332473.07</v>
      </c>
      <c r="I71" s="31">
        <v>2861088061.0700002</v>
      </c>
      <c r="J71" s="31">
        <v>2224481492.8699999</v>
      </c>
      <c r="K71" s="43">
        <v>2224481492.8699999</v>
      </c>
      <c r="L71" s="42"/>
      <c r="M71" s="42"/>
      <c r="N71" s="44">
        <v>636606568.20000005</v>
      </c>
      <c r="O71" s="42"/>
      <c r="P71" s="45"/>
    </row>
    <row r="72" spans="2:16" ht="23.25" x14ac:dyDescent="0.4">
      <c r="B72" s="41" t="s">
        <v>156</v>
      </c>
      <c r="C72" s="42"/>
      <c r="D72" s="42"/>
      <c r="E72" s="42"/>
      <c r="F72" s="42"/>
      <c r="G72" s="31">
        <v>2211173897</v>
      </c>
      <c r="H72" s="32">
        <v>-59172231</v>
      </c>
      <c r="I72" s="31">
        <v>2152001666</v>
      </c>
      <c r="J72" s="31">
        <v>1797852957</v>
      </c>
      <c r="K72" s="43">
        <v>1797852957</v>
      </c>
      <c r="L72" s="42"/>
      <c r="M72" s="42"/>
      <c r="N72" s="44">
        <v>354148709</v>
      </c>
      <c r="O72" s="42"/>
      <c r="P72" s="45"/>
    </row>
    <row r="73" spans="2:16" ht="23.25" x14ac:dyDescent="0.4">
      <c r="B73" s="41" t="s">
        <v>157</v>
      </c>
      <c r="C73" s="42"/>
      <c r="D73" s="42"/>
      <c r="E73" s="42"/>
      <c r="F73" s="42"/>
      <c r="G73" s="31">
        <v>428336124</v>
      </c>
      <c r="H73" s="32">
        <v>216100445.5</v>
      </c>
      <c r="I73" s="32">
        <v>644436569.5</v>
      </c>
      <c r="J73" s="31">
        <v>501213813.70999998</v>
      </c>
      <c r="K73" s="43">
        <v>501213813.70999998</v>
      </c>
      <c r="L73" s="42"/>
      <c r="M73" s="42"/>
      <c r="N73" s="44">
        <v>143222755.78999999</v>
      </c>
      <c r="O73" s="42"/>
      <c r="P73" s="45"/>
    </row>
    <row r="74" spans="2:16" ht="23.25" x14ac:dyDescent="0.4">
      <c r="B74" s="50" t="s">
        <v>32</v>
      </c>
      <c r="C74" s="42"/>
      <c r="D74" s="42"/>
      <c r="E74" s="42"/>
      <c r="F74" s="42"/>
      <c r="G74" s="33">
        <v>414641341</v>
      </c>
      <c r="H74" s="33">
        <v>-5169152.41</v>
      </c>
      <c r="I74" s="33">
        <v>409472188.58999997</v>
      </c>
      <c r="J74" s="33">
        <v>269480650.27999997</v>
      </c>
      <c r="K74" s="51">
        <v>269480650.27999997</v>
      </c>
      <c r="L74" s="42"/>
      <c r="M74" s="42"/>
      <c r="N74" s="52">
        <v>139991538.31</v>
      </c>
      <c r="O74" s="42"/>
      <c r="P74" s="49"/>
    </row>
    <row r="75" spans="2:16" ht="23.25" x14ac:dyDescent="0.4">
      <c r="B75" s="48" t="s">
        <v>158</v>
      </c>
      <c r="C75" s="42"/>
      <c r="D75" s="42"/>
      <c r="E75" s="42"/>
      <c r="F75" s="42"/>
      <c r="G75" s="32">
        <v>66073300</v>
      </c>
      <c r="H75" s="32">
        <v>0</v>
      </c>
      <c r="I75" s="32">
        <v>66073300</v>
      </c>
      <c r="J75" s="32">
        <v>48654491.060000002</v>
      </c>
      <c r="K75" s="46">
        <v>48654491.060000002</v>
      </c>
      <c r="L75" s="42"/>
      <c r="M75" s="42"/>
      <c r="N75" s="47">
        <v>17418808.940000001</v>
      </c>
      <c r="O75" s="42"/>
      <c r="P75" s="49"/>
    </row>
    <row r="76" spans="2:16" ht="23.25" x14ac:dyDescent="0.4">
      <c r="B76" s="48" t="s">
        <v>159</v>
      </c>
      <c r="C76" s="42"/>
      <c r="D76" s="42"/>
      <c r="E76" s="42"/>
      <c r="F76" s="42"/>
      <c r="G76" s="32">
        <v>298568041</v>
      </c>
      <c r="H76" s="32">
        <v>9153524.6199999992</v>
      </c>
      <c r="I76" s="32">
        <v>307721565.62</v>
      </c>
      <c r="J76" s="32">
        <v>220826159.22</v>
      </c>
      <c r="K76" s="46">
        <v>220826159.22</v>
      </c>
      <c r="L76" s="42"/>
      <c r="M76" s="42"/>
      <c r="N76" s="46">
        <v>86895406.400000006</v>
      </c>
      <c r="O76" s="42"/>
      <c r="P76" s="49"/>
    </row>
    <row r="77" spans="2:16" ht="23.25" x14ac:dyDescent="0.4">
      <c r="B77" s="48" t="s">
        <v>160</v>
      </c>
      <c r="C77" s="42"/>
      <c r="D77" s="42"/>
      <c r="E77" s="42"/>
      <c r="F77" s="42"/>
      <c r="G77" s="32">
        <v>0</v>
      </c>
      <c r="H77" s="32">
        <v>0</v>
      </c>
      <c r="I77" s="32">
        <v>0</v>
      </c>
      <c r="J77" s="32">
        <v>0</v>
      </c>
      <c r="K77" s="46">
        <v>0</v>
      </c>
      <c r="L77" s="42"/>
      <c r="M77" s="42"/>
      <c r="N77" s="47">
        <v>0</v>
      </c>
      <c r="O77" s="42"/>
      <c r="P77" s="49"/>
    </row>
    <row r="78" spans="2:16" ht="23.25" x14ac:dyDescent="0.4">
      <c r="B78" s="41" t="s">
        <v>161</v>
      </c>
      <c r="C78" s="42"/>
      <c r="D78" s="42"/>
      <c r="E78" s="42"/>
      <c r="F78" s="42"/>
      <c r="G78" s="32">
        <v>0</v>
      </c>
      <c r="H78" s="32">
        <v>0</v>
      </c>
      <c r="I78" s="32">
        <v>0</v>
      </c>
      <c r="J78" s="31">
        <v>0</v>
      </c>
      <c r="K78" s="46">
        <v>0</v>
      </c>
      <c r="L78" s="42"/>
      <c r="M78" s="42"/>
      <c r="N78" s="47">
        <v>0</v>
      </c>
      <c r="O78" s="42"/>
      <c r="P78" s="45"/>
    </row>
    <row r="79" spans="2:16" ht="23.25" x14ac:dyDescent="0.4">
      <c r="B79" s="41" t="s">
        <v>162</v>
      </c>
      <c r="C79" s="42"/>
      <c r="D79" s="42"/>
      <c r="E79" s="42"/>
      <c r="F79" s="42"/>
      <c r="G79" s="31">
        <v>0</v>
      </c>
      <c r="H79" s="31">
        <v>0</v>
      </c>
      <c r="I79" s="31">
        <v>0</v>
      </c>
      <c r="J79" s="31">
        <v>0</v>
      </c>
      <c r="K79" s="43">
        <v>0</v>
      </c>
      <c r="L79" s="42"/>
      <c r="M79" s="42"/>
      <c r="N79" s="44">
        <v>0</v>
      </c>
      <c r="O79" s="42"/>
      <c r="P79" s="45"/>
    </row>
    <row r="80" spans="2:16" ht="23.25" x14ac:dyDescent="0.4">
      <c r="B80" s="41" t="s">
        <v>163</v>
      </c>
      <c r="C80" s="42"/>
      <c r="D80" s="42"/>
      <c r="E80" s="42"/>
      <c r="F80" s="42"/>
      <c r="G80" s="31">
        <v>0</v>
      </c>
      <c r="H80" s="31">
        <v>0</v>
      </c>
      <c r="I80" s="31">
        <v>0</v>
      </c>
      <c r="J80" s="31">
        <v>0</v>
      </c>
      <c r="K80" s="43">
        <v>0</v>
      </c>
      <c r="L80" s="42"/>
      <c r="M80" s="42"/>
      <c r="N80" s="44">
        <v>0</v>
      </c>
      <c r="O80" s="42"/>
      <c r="P80" s="45"/>
    </row>
    <row r="81" spans="1:16" ht="23.25" x14ac:dyDescent="0.4">
      <c r="B81" s="41" t="s">
        <v>164</v>
      </c>
      <c r="C81" s="42"/>
      <c r="D81" s="42"/>
      <c r="E81" s="42"/>
      <c r="F81" s="42"/>
      <c r="G81" s="31">
        <v>50000000</v>
      </c>
      <c r="H81" s="31">
        <v>-14322677.029999999</v>
      </c>
      <c r="I81" s="31">
        <v>35677322.969999999</v>
      </c>
      <c r="J81" s="31">
        <v>0</v>
      </c>
      <c r="K81" s="43">
        <v>0</v>
      </c>
      <c r="L81" s="42"/>
      <c r="M81" s="42"/>
      <c r="N81" s="44">
        <v>35677322.969999999</v>
      </c>
      <c r="O81" s="42"/>
      <c r="P81" s="45"/>
    </row>
    <row r="82" spans="1:16" ht="23.25" x14ac:dyDescent="0.25">
      <c r="B82" s="35" t="s">
        <v>39</v>
      </c>
      <c r="C82" s="36"/>
      <c r="D82" s="36"/>
      <c r="E82" s="36"/>
      <c r="F82" s="37"/>
      <c r="G82" s="34">
        <v>25773631741</v>
      </c>
      <c r="H82" s="34">
        <v>2090576227.76</v>
      </c>
      <c r="I82" s="34">
        <v>27864207968.759998</v>
      </c>
      <c r="J82" s="34">
        <v>19718722686.869999</v>
      </c>
      <c r="K82" s="38">
        <v>19711423991.27</v>
      </c>
      <c r="L82" s="36"/>
      <c r="M82" s="37"/>
      <c r="N82" s="38">
        <v>8145485281.8900003</v>
      </c>
      <c r="O82" s="36"/>
      <c r="P82" s="37"/>
    </row>
    <row r="83" spans="1:16" ht="2.85" customHeight="1" x14ac:dyDescent="0.25"/>
    <row r="84" spans="1:16" ht="31.5" customHeight="1" x14ac:dyDescent="0.4">
      <c r="A84" s="39" t="s">
        <v>40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</row>
    <row r="85" spans="1:16" ht="7.5" customHeight="1" x14ac:dyDescent="0.25"/>
  </sheetData>
  <mergeCells count="229">
    <mergeCell ref="B10:F10"/>
    <mergeCell ref="K10:M10"/>
    <mergeCell ref="N10:P10"/>
    <mergeCell ref="B11:F11"/>
    <mergeCell ref="K11:M11"/>
    <mergeCell ref="N11:P11"/>
    <mergeCell ref="D2:D4"/>
    <mergeCell ref="M2:O4"/>
    <mergeCell ref="E3:K3"/>
    <mergeCell ref="B7:F9"/>
    <mergeCell ref="G7:M7"/>
    <mergeCell ref="N7:P8"/>
    <mergeCell ref="K8:M8"/>
    <mergeCell ref="K9:M9"/>
    <mergeCell ref="N9:P9"/>
    <mergeCell ref="B14:F14"/>
    <mergeCell ref="K14:M14"/>
    <mergeCell ref="N14:P14"/>
    <mergeCell ref="B15:F15"/>
    <mergeCell ref="K15:M15"/>
    <mergeCell ref="N15:P15"/>
    <mergeCell ref="B12:F12"/>
    <mergeCell ref="K12:M12"/>
    <mergeCell ref="N12:P12"/>
    <mergeCell ref="B13:F13"/>
    <mergeCell ref="K13:M13"/>
    <mergeCell ref="N13:P13"/>
    <mergeCell ref="B18:F18"/>
    <mergeCell ref="K18:M18"/>
    <mergeCell ref="N18:P18"/>
    <mergeCell ref="B19:F19"/>
    <mergeCell ref="K19:M19"/>
    <mergeCell ref="N19:P19"/>
    <mergeCell ref="B16:F16"/>
    <mergeCell ref="K16:M16"/>
    <mergeCell ref="N16:P16"/>
    <mergeCell ref="B17:F17"/>
    <mergeCell ref="K17:M17"/>
    <mergeCell ref="N17:P17"/>
    <mergeCell ref="B22:F22"/>
    <mergeCell ref="K22:M22"/>
    <mergeCell ref="N22:P22"/>
    <mergeCell ref="B23:F23"/>
    <mergeCell ref="K23:M23"/>
    <mergeCell ref="N23:P23"/>
    <mergeCell ref="B20:F20"/>
    <mergeCell ref="K20:M20"/>
    <mergeCell ref="N20:P20"/>
    <mergeCell ref="B21:F21"/>
    <mergeCell ref="K21:M21"/>
    <mergeCell ref="N21:P21"/>
    <mergeCell ref="B26:F26"/>
    <mergeCell ref="K26:M26"/>
    <mergeCell ref="N26:P26"/>
    <mergeCell ref="B27:F27"/>
    <mergeCell ref="K27:M27"/>
    <mergeCell ref="N27:P27"/>
    <mergeCell ref="B24:F24"/>
    <mergeCell ref="K24:M24"/>
    <mergeCell ref="N24:P24"/>
    <mergeCell ref="B25:F25"/>
    <mergeCell ref="K25:M25"/>
    <mergeCell ref="N25:P25"/>
    <mergeCell ref="B30:F30"/>
    <mergeCell ref="K30:M30"/>
    <mergeCell ref="N30:P30"/>
    <mergeCell ref="B31:F31"/>
    <mergeCell ref="K31:M31"/>
    <mergeCell ref="N31:P31"/>
    <mergeCell ref="B28:F28"/>
    <mergeCell ref="K28:M28"/>
    <mergeCell ref="N28:P28"/>
    <mergeCell ref="B29:F29"/>
    <mergeCell ref="K29:M29"/>
    <mergeCell ref="N29:P29"/>
    <mergeCell ref="B34:F34"/>
    <mergeCell ref="K34:M34"/>
    <mergeCell ref="N34:P34"/>
    <mergeCell ref="B35:F35"/>
    <mergeCell ref="K35:M35"/>
    <mergeCell ref="N35:P35"/>
    <mergeCell ref="B32:F32"/>
    <mergeCell ref="K32:M32"/>
    <mergeCell ref="N32:P32"/>
    <mergeCell ref="B33:F33"/>
    <mergeCell ref="K33:M33"/>
    <mergeCell ref="N33:P33"/>
    <mergeCell ref="B38:F38"/>
    <mergeCell ref="K38:M38"/>
    <mergeCell ref="N38:P38"/>
    <mergeCell ref="B39:F39"/>
    <mergeCell ref="K39:M39"/>
    <mergeCell ref="N39:P39"/>
    <mergeCell ref="B36:F36"/>
    <mergeCell ref="K36:M36"/>
    <mergeCell ref="N36:P36"/>
    <mergeCell ref="B37:F37"/>
    <mergeCell ref="K37:M37"/>
    <mergeCell ref="N37:P37"/>
    <mergeCell ref="B42:F42"/>
    <mergeCell ref="K42:M42"/>
    <mergeCell ref="N42:P42"/>
    <mergeCell ref="B43:F43"/>
    <mergeCell ref="K43:M43"/>
    <mergeCell ref="N43:P43"/>
    <mergeCell ref="B40:F40"/>
    <mergeCell ref="K40:M40"/>
    <mergeCell ref="N40:P40"/>
    <mergeCell ref="B41:F41"/>
    <mergeCell ref="K41:M41"/>
    <mergeCell ref="N41:P41"/>
    <mergeCell ref="B46:F46"/>
    <mergeCell ref="K46:M46"/>
    <mergeCell ref="N46:P46"/>
    <mergeCell ref="B47:F47"/>
    <mergeCell ref="K47:M47"/>
    <mergeCell ref="N47:P47"/>
    <mergeCell ref="B44:F44"/>
    <mergeCell ref="K44:M44"/>
    <mergeCell ref="N44:P44"/>
    <mergeCell ref="B45:F45"/>
    <mergeCell ref="K45:M45"/>
    <mergeCell ref="N45:P45"/>
    <mergeCell ref="B50:F50"/>
    <mergeCell ref="K50:M50"/>
    <mergeCell ref="N50:P50"/>
    <mergeCell ref="B51:F51"/>
    <mergeCell ref="K51:M51"/>
    <mergeCell ref="N51:P51"/>
    <mergeCell ref="B48:F48"/>
    <mergeCell ref="K48:M48"/>
    <mergeCell ref="N48:P48"/>
    <mergeCell ref="B49:F49"/>
    <mergeCell ref="K49:M49"/>
    <mergeCell ref="N49:P49"/>
    <mergeCell ref="B54:F54"/>
    <mergeCell ref="K54:M54"/>
    <mergeCell ref="N54:P54"/>
    <mergeCell ref="B55:F55"/>
    <mergeCell ref="K55:M55"/>
    <mergeCell ref="N55:P55"/>
    <mergeCell ref="B52:F52"/>
    <mergeCell ref="K52:M52"/>
    <mergeCell ref="N52:P52"/>
    <mergeCell ref="B53:F53"/>
    <mergeCell ref="K53:M53"/>
    <mergeCell ref="N53:P53"/>
    <mergeCell ref="B58:F58"/>
    <mergeCell ref="K58:M58"/>
    <mergeCell ref="N58:P58"/>
    <mergeCell ref="B59:F59"/>
    <mergeCell ref="K59:M59"/>
    <mergeCell ref="N59:P59"/>
    <mergeCell ref="B56:F56"/>
    <mergeCell ref="K56:M56"/>
    <mergeCell ref="N56:P56"/>
    <mergeCell ref="B57:F57"/>
    <mergeCell ref="K57:M57"/>
    <mergeCell ref="N57:P57"/>
    <mergeCell ref="B62:F62"/>
    <mergeCell ref="K62:M62"/>
    <mergeCell ref="N62:P62"/>
    <mergeCell ref="B63:F63"/>
    <mergeCell ref="K63:M63"/>
    <mergeCell ref="N63:P63"/>
    <mergeCell ref="B60:F60"/>
    <mergeCell ref="K60:M60"/>
    <mergeCell ref="N60:P60"/>
    <mergeCell ref="B61:F61"/>
    <mergeCell ref="K61:M61"/>
    <mergeCell ref="N61:P61"/>
    <mergeCell ref="B66:F66"/>
    <mergeCell ref="K66:M66"/>
    <mergeCell ref="N66:P66"/>
    <mergeCell ref="B67:F67"/>
    <mergeCell ref="K67:M67"/>
    <mergeCell ref="N67:P67"/>
    <mergeCell ref="B64:F64"/>
    <mergeCell ref="K64:M64"/>
    <mergeCell ref="N64:P64"/>
    <mergeCell ref="B65:F65"/>
    <mergeCell ref="K65:M65"/>
    <mergeCell ref="N65:P65"/>
    <mergeCell ref="B70:F70"/>
    <mergeCell ref="K70:M70"/>
    <mergeCell ref="N70:P70"/>
    <mergeCell ref="B71:F71"/>
    <mergeCell ref="K71:M71"/>
    <mergeCell ref="N71:P71"/>
    <mergeCell ref="B68:F68"/>
    <mergeCell ref="K68:M68"/>
    <mergeCell ref="N68:P68"/>
    <mergeCell ref="B69:F69"/>
    <mergeCell ref="K69:M69"/>
    <mergeCell ref="N69:P69"/>
    <mergeCell ref="B74:F74"/>
    <mergeCell ref="K74:M74"/>
    <mergeCell ref="N74:P74"/>
    <mergeCell ref="B75:F75"/>
    <mergeCell ref="K75:M75"/>
    <mergeCell ref="N75:P75"/>
    <mergeCell ref="B72:F72"/>
    <mergeCell ref="K72:M72"/>
    <mergeCell ref="N72:P72"/>
    <mergeCell ref="B73:F73"/>
    <mergeCell ref="K73:M73"/>
    <mergeCell ref="N73:P73"/>
    <mergeCell ref="B78:F78"/>
    <mergeCell ref="K78:M78"/>
    <mergeCell ref="N78:P78"/>
    <mergeCell ref="B79:F79"/>
    <mergeCell ref="K79:M79"/>
    <mergeCell ref="N79:P79"/>
    <mergeCell ref="B76:F76"/>
    <mergeCell ref="K76:M76"/>
    <mergeCell ref="N76:P76"/>
    <mergeCell ref="B77:F77"/>
    <mergeCell ref="K77:M77"/>
    <mergeCell ref="N77:P77"/>
    <mergeCell ref="B82:F82"/>
    <mergeCell ref="K82:M82"/>
    <mergeCell ref="N82:P82"/>
    <mergeCell ref="A84:N84"/>
    <mergeCell ref="B80:F80"/>
    <mergeCell ref="K80:M80"/>
    <mergeCell ref="N80:P80"/>
    <mergeCell ref="B81:F81"/>
    <mergeCell ref="K81:M81"/>
    <mergeCell ref="N81:P81"/>
  </mergeCells>
  <pageMargins left="0.59055118110236227" right="0.39370078740157483" top="0.39370078740157483" bottom="0.39370078740157483" header="0.19685039370078741" footer="0.19685039370078741"/>
  <pageSetup scale="3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E56C3-E9D3-4BBF-8E74-745DC547684E}">
  <sheetPr>
    <pageSetUpPr fitToPage="1"/>
  </sheetPr>
  <dimension ref="B1:N19"/>
  <sheetViews>
    <sheetView showGridLines="0" view="pageBreakPreview" zoomScaleNormal="100" zoomScaleSheetLayoutView="100" workbookViewId="0">
      <pane ySplit="7" topLeftCell="A8" activePane="bottomLeft" state="frozen"/>
      <selection pane="bottomLeft" activeCell="P34" sqref="P34"/>
    </sheetView>
  </sheetViews>
  <sheetFormatPr baseColWidth="10" defaultRowHeight="15" x14ac:dyDescent="0.25"/>
  <cols>
    <col min="1" max="1" width="0.140625" style="17" customWidth="1"/>
    <col min="2" max="2" width="2.7109375" style="17" customWidth="1"/>
    <col min="3" max="3" width="14.85546875" style="17" customWidth="1"/>
    <col min="4" max="4" width="9" style="17" customWidth="1"/>
    <col min="5" max="5" width="7.7109375" style="17" customWidth="1"/>
    <col min="6" max="6" width="21.28515625" style="17" customWidth="1"/>
    <col min="7" max="7" width="18" style="17" customWidth="1"/>
    <col min="8" max="8" width="19.85546875" style="17" customWidth="1"/>
    <col min="9" max="9" width="20.85546875" style="17" customWidth="1"/>
    <col min="10" max="10" width="9.5703125" style="17" customWidth="1"/>
    <col min="11" max="11" width="9.42578125" style="17" customWidth="1"/>
    <col min="12" max="12" width="0.85546875" style="17" customWidth="1"/>
    <col min="13" max="13" width="9.7109375" style="17" customWidth="1"/>
    <col min="14" max="14" width="9" style="17" customWidth="1"/>
    <col min="15" max="16384" width="11.42578125" style="17"/>
  </cols>
  <sheetData>
    <row r="1" spans="2:14" ht="2.25" customHeight="1" x14ac:dyDescent="0.25"/>
    <row r="2" spans="2:14" ht="1.5" customHeight="1" x14ac:dyDescent="0.25">
      <c r="C2" s="81"/>
      <c r="L2" s="81"/>
      <c r="M2" s="81"/>
    </row>
    <row r="3" spans="2:14" ht="3.4" customHeight="1" x14ac:dyDescent="0.25">
      <c r="C3" s="81"/>
      <c r="L3" s="81"/>
      <c r="M3" s="81"/>
    </row>
    <row r="4" spans="2:14" ht="83.25" customHeight="1" x14ac:dyDescent="0.25">
      <c r="C4" s="81"/>
      <c r="D4" s="82" t="s">
        <v>90</v>
      </c>
      <c r="E4" s="82"/>
      <c r="F4" s="82"/>
      <c r="G4" s="82"/>
      <c r="H4" s="82"/>
      <c r="I4" s="82"/>
      <c r="J4" s="82"/>
      <c r="L4" s="81"/>
      <c r="M4" s="81"/>
    </row>
    <row r="5" spans="2:14" ht="3.4" customHeight="1" x14ac:dyDescent="0.25">
      <c r="C5" s="81"/>
      <c r="L5" s="81"/>
      <c r="M5" s="81"/>
    </row>
    <row r="6" spans="2:14" ht="1.5" customHeight="1" x14ac:dyDescent="0.25">
      <c r="C6" s="81"/>
      <c r="L6" s="81"/>
      <c r="M6" s="81"/>
    </row>
    <row r="7" spans="2:14" ht="2.25" customHeight="1" x14ac:dyDescent="0.25"/>
    <row r="8" spans="2:14" ht="3" customHeight="1" x14ac:dyDescent="0.25"/>
    <row r="9" spans="2:14" ht="15.75" customHeight="1" x14ac:dyDescent="0.25">
      <c r="B9" s="83" t="s">
        <v>0</v>
      </c>
      <c r="C9" s="84"/>
      <c r="D9" s="84"/>
      <c r="E9" s="85"/>
      <c r="F9" s="92" t="s">
        <v>1</v>
      </c>
      <c r="G9" s="92"/>
      <c r="H9" s="92"/>
      <c r="I9" s="92"/>
      <c r="J9" s="92"/>
      <c r="K9" s="92"/>
      <c r="L9" s="93"/>
      <c r="M9" s="83" t="s">
        <v>2</v>
      </c>
      <c r="N9" s="85"/>
    </row>
    <row r="10" spans="2:14" ht="30" x14ac:dyDescent="0.25">
      <c r="B10" s="86"/>
      <c r="C10" s="87"/>
      <c r="D10" s="87"/>
      <c r="E10" s="88"/>
      <c r="F10" s="21" t="s">
        <v>3</v>
      </c>
      <c r="G10" s="21" t="s">
        <v>41</v>
      </c>
      <c r="H10" s="21" t="s">
        <v>4</v>
      </c>
      <c r="I10" s="21" t="s">
        <v>5</v>
      </c>
      <c r="J10" s="94" t="s">
        <v>6</v>
      </c>
      <c r="K10" s="92"/>
      <c r="L10" s="93"/>
      <c r="M10" s="89"/>
      <c r="N10" s="91"/>
    </row>
    <row r="11" spans="2:14" ht="12" customHeight="1" x14ac:dyDescent="0.25">
      <c r="B11" s="89"/>
      <c r="C11" s="90"/>
      <c r="D11" s="90"/>
      <c r="E11" s="91"/>
      <c r="F11" s="21" t="s">
        <v>7</v>
      </c>
      <c r="G11" s="21" t="s">
        <v>8</v>
      </c>
      <c r="H11" s="21" t="s">
        <v>9</v>
      </c>
      <c r="I11" s="21" t="s">
        <v>10</v>
      </c>
      <c r="J11" s="94" t="s">
        <v>11</v>
      </c>
      <c r="K11" s="92"/>
      <c r="L11" s="93"/>
      <c r="M11" s="94" t="s">
        <v>12</v>
      </c>
      <c r="N11" s="93"/>
    </row>
    <row r="12" spans="2:14" x14ac:dyDescent="0.25">
      <c r="B12" s="70" t="s">
        <v>91</v>
      </c>
      <c r="C12" s="69"/>
      <c r="D12" s="69"/>
      <c r="E12" s="69"/>
      <c r="F12" s="19">
        <v>20519910070</v>
      </c>
      <c r="G12" s="19">
        <v>1056771305.8099999</v>
      </c>
      <c r="H12" s="19">
        <v>21576681375.810001</v>
      </c>
      <c r="I12" s="19">
        <v>15347826374.08</v>
      </c>
      <c r="J12" s="71">
        <v>15342177671.639999</v>
      </c>
      <c r="K12" s="69"/>
      <c r="L12" s="69"/>
      <c r="M12" s="72">
        <v>6228855001.7299995</v>
      </c>
      <c r="N12" s="73"/>
    </row>
    <row r="13" spans="2:14" x14ac:dyDescent="0.25">
      <c r="B13" s="78" t="s">
        <v>92</v>
      </c>
      <c r="C13" s="69"/>
      <c r="D13" s="69"/>
      <c r="E13" s="69"/>
      <c r="F13" s="20">
        <v>2335893735</v>
      </c>
      <c r="G13" s="20">
        <v>1023472448.88</v>
      </c>
      <c r="H13" s="20">
        <v>3359366183.8800001</v>
      </c>
      <c r="I13" s="20">
        <v>2097760328.8599999</v>
      </c>
      <c r="J13" s="79">
        <v>2096110335.7</v>
      </c>
      <c r="K13" s="69"/>
      <c r="L13" s="69"/>
      <c r="M13" s="80">
        <v>1261605855.02</v>
      </c>
      <c r="N13" s="73"/>
    </row>
    <row r="14" spans="2:14" ht="32.25" customHeight="1" x14ac:dyDescent="0.25">
      <c r="B14" s="70" t="s">
        <v>93</v>
      </c>
      <c r="C14" s="69"/>
      <c r="D14" s="69"/>
      <c r="E14" s="69"/>
      <c r="F14" s="19">
        <v>66073300</v>
      </c>
      <c r="G14" s="19">
        <v>0</v>
      </c>
      <c r="H14" s="19">
        <v>66073300</v>
      </c>
      <c r="I14" s="19">
        <v>48654491.060000002</v>
      </c>
      <c r="J14" s="71">
        <v>48654491.060000002</v>
      </c>
      <c r="K14" s="69"/>
      <c r="L14" s="69"/>
      <c r="M14" s="72">
        <v>17418808.940000001</v>
      </c>
      <c r="N14" s="73"/>
    </row>
    <row r="15" spans="2:14" x14ac:dyDescent="0.25">
      <c r="B15" s="78" t="s">
        <v>94</v>
      </c>
      <c r="C15" s="69"/>
      <c r="D15" s="69"/>
      <c r="E15" s="69"/>
      <c r="F15" s="20">
        <v>999048</v>
      </c>
      <c r="G15" s="20">
        <v>0</v>
      </c>
      <c r="H15" s="20">
        <v>999048</v>
      </c>
      <c r="I15" s="20">
        <v>0</v>
      </c>
      <c r="J15" s="79">
        <v>0</v>
      </c>
      <c r="K15" s="69"/>
      <c r="L15" s="69"/>
      <c r="M15" s="80">
        <v>999048</v>
      </c>
      <c r="N15" s="73"/>
    </row>
    <row r="16" spans="2:14" x14ac:dyDescent="0.25">
      <c r="B16" s="70" t="s">
        <v>95</v>
      </c>
      <c r="C16" s="69"/>
      <c r="D16" s="69"/>
      <c r="E16" s="69"/>
      <c r="F16" s="19">
        <v>2850755588</v>
      </c>
      <c r="G16" s="19">
        <v>10332473.07</v>
      </c>
      <c r="H16" s="19">
        <v>2861088061.0700002</v>
      </c>
      <c r="I16" s="19">
        <v>2224481492.8699999</v>
      </c>
      <c r="J16" s="71">
        <v>2224481492.8699999</v>
      </c>
      <c r="K16" s="69"/>
      <c r="L16" s="69"/>
      <c r="M16" s="72">
        <v>636606568.20000005</v>
      </c>
      <c r="N16" s="73"/>
    </row>
    <row r="17" spans="2:14" x14ac:dyDescent="0.25">
      <c r="B17" s="74" t="s">
        <v>39</v>
      </c>
      <c r="C17" s="75"/>
      <c r="D17" s="75"/>
      <c r="E17" s="76"/>
      <c r="F17" s="18">
        <v>25773631741</v>
      </c>
      <c r="G17" s="18">
        <v>2090576227.76</v>
      </c>
      <c r="H17" s="18">
        <v>27864207968.759998</v>
      </c>
      <c r="I17" s="18">
        <v>19718722686.869999</v>
      </c>
      <c r="J17" s="77">
        <v>19711423991.27</v>
      </c>
      <c r="K17" s="75"/>
      <c r="L17" s="76"/>
      <c r="M17" s="77">
        <v>8145485281.8900003</v>
      </c>
      <c r="N17" s="76"/>
    </row>
    <row r="18" spans="2:14" ht="17.100000000000001" customHeight="1" x14ac:dyDescent="0.25">
      <c r="B18" s="68" t="s">
        <v>40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2:14" ht="0" hidden="1" customHeight="1" x14ac:dyDescent="0.25"/>
  </sheetData>
  <mergeCells count="28">
    <mergeCell ref="C2:C6"/>
    <mergeCell ref="L2:M6"/>
    <mergeCell ref="D4:J4"/>
    <mergeCell ref="B9:E11"/>
    <mergeCell ref="F9:L9"/>
    <mergeCell ref="M9:N10"/>
    <mergeCell ref="J10:L10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8:N18"/>
    <mergeCell ref="B16:E16"/>
    <mergeCell ref="J16:L16"/>
    <mergeCell ref="M16:N16"/>
    <mergeCell ref="B17:E17"/>
    <mergeCell ref="J17:L17"/>
    <mergeCell ref="M17:N17"/>
  </mergeCells>
  <pageMargins left="0.59055118110236227" right="0.39370078740157483" top="0.19685039370078741" bottom="0.59055118110236227" header="0.19685039370078741" footer="0.19685039370078741"/>
  <pageSetup scale="62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9"/>
  <sheetViews>
    <sheetView showGridLines="0" view="pageBreakPreview" zoomScale="85" zoomScaleNormal="100" zoomScaleSheetLayoutView="85" workbookViewId="0">
      <pane ySplit="5" topLeftCell="A12" activePane="bottomLeft" state="frozen"/>
      <selection pane="bottomLeft" activeCell="G53" sqref="G53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16.42578125" customWidth="1"/>
    <col min="4" max="4" width="56.140625" customWidth="1"/>
    <col min="5" max="5" width="7" customWidth="1"/>
    <col min="6" max="6" width="21.85546875" customWidth="1"/>
    <col min="7" max="7" width="21.7109375" customWidth="1"/>
    <col min="8" max="8" width="22.7109375" customWidth="1"/>
    <col min="9" max="9" width="21.28515625" customWidth="1"/>
    <col min="10" max="10" width="15.5703125" customWidth="1"/>
    <col min="11" max="11" width="4.42578125" customWidth="1"/>
    <col min="12" max="12" width="1" customWidth="1"/>
    <col min="13" max="13" width="19.140625" customWidth="1"/>
    <col min="14" max="14" width="2" customWidth="1"/>
  </cols>
  <sheetData>
    <row r="1" spans="2:14" ht="2.85" customHeight="1" x14ac:dyDescent="0.25"/>
    <row r="2" spans="2:14" ht="3.4" customHeight="1" x14ac:dyDescent="0.25">
      <c r="C2" s="81"/>
      <c r="L2" s="81"/>
      <c r="M2" s="81"/>
    </row>
    <row r="3" spans="2:14" ht="109.5" customHeight="1" x14ac:dyDescent="0.25">
      <c r="C3" s="81"/>
      <c r="D3" s="100" t="s">
        <v>56</v>
      </c>
      <c r="E3" s="82"/>
      <c r="F3" s="82"/>
      <c r="G3" s="82"/>
      <c r="H3" s="82"/>
      <c r="I3" s="82"/>
      <c r="J3" s="82"/>
      <c r="K3" s="82"/>
      <c r="L3" s="81"/>
      <c r="M3" s="81"/>
    </row>
    <row r="4" spans="2:14" ht="3.4" customHeight="1" x14ac:dyDescent="0.25">
      <c r="C4" s="81"/>
      <c r="L4" s="81"/>
      <c r="M4" s="81"/>
    </row>
    <row r="5" spans="2:14" ht="2.85" customHeight="1" x14ac:dyDescent="0.25"/>
    <row r="6" spans="2:14" ht="2.25" customHeight="1" x14ac:dyDescent="0.25"/>
    <row r="7" spans="2:14" ht="19.5" customHeight="1" x14ac:dyDescent="0.25">
      <c r="B7" s="106" t="s">
        <v>0</v>
      </c>
      <c r="C7" s="107"/>
      <c r="D7" s="107"/>
      <c r="E7" s="108"/>
      <c r="F7" s="115" t="s">
        <v>1</v>
      </c>
      <c r="G7" s="115"/>
      <c r="H7" s="115"/>
      <c r="I7" s="115"/>
      <c r="J7" s="115"/>
      <c r="K7" s="115"/>
      <c r="L7" s="116"/>
      <c r="M7" s="106" t="s">
        <v>2</v>
      </c>
      <c r="N7" s="108"/>
    </row>
    <row r="8" spans="2:14" ht="37.5" x14ac:dyDescent="0.25">
      <c r="B8" s="109"/>
      <c r="C8" s="110"/>
      <c r="D8" s="110"/>
      <c r="E8" s="111"/>
      <c r="F8" s="16" t="s">
        <v>3</v>
      </c>
      <c r="G8" s="16" t="s">
        <v>55</v>
      </c>
      <c r="H8" s="16" t="s">
        <v>4</v>
      </c>
      <c r="I8" s="16" t="s">
        <v>5</v>
      </c>
      <c r="J8" s="117" t="s">
        <v>6</v>
      </c>
      <c r="K8" s="115"/>
      <c r="L8" s="116"/>
      <c r="M8" s="112"/>
      <c r="N8" s="114"/>
    </row>
    <row r="9" spans="2:14" ht="18.75" x14ac:dyDescent="0.25">
      <c r="B9" s="112"/>
      <c r="C9" s="113"/>
      <c r="D9" s="113"/>
      <c r="E9" s="114"/>
      <c r="F9" s="16" t="s">
        <v>7</v>
      </c>
      <c r="G9" s="16" t="s">
        <v>8</v>
      </c>
      <c r="H9" s="16" t="s">
        <v>9</v>
      </c>
      <c r="I9" s="16" t="s">
        <v>10</v>
      </c>
      <c r="J9" s="117" t="s">
        <v>11</v>
      </c>
      <c r="K9" s="115"/>
      <c r="L9" s="116"/>
      <c r="M9" s="117" t="s">
        <v>12</v>
      </c>
      <c r="N9" s="116"/>
    </row>
    <row r="10" spans="2:14" ht="40.5" customHeight="1" x14ac:dyDescent="0.35">
      <c r="B10" s="101" t="s">
        <v>13</v>
      </c>
      <c r="C10" s="102"/>
      <c r="D10" s="102"/>
      <c r="E10" s="102"/>
      <c r="F10" s="10">
        <v>189749318</v>
      </c>
      <c r="G10" s="10">
        <v>146195874.96000001</v>
      </c>
      <c r="H10" s="10">
        <v>335945192.95999998</v>
      </c>
      <c r="I10" s="10">
        <v>246962040.71000001</v>
      </c>
      <c r="J10" s="103">
        <v>246789530.21000001</v>
      </c>
      <c r="K10" s="102"/>
      <c r="L10" s="102"/>
      <c r="M10" s="104">
        <v>88983152.25</v>
      </c>
      <c r="N10" s="105"/>
    </row>
    <row r="11" spans="2:14" ht="18.75" customHeight="1" x14ac:dyDescent="0.35">
      <c r="B11" s="101" t="s">
        <v>14</v>
      </c>
      <c r="C11" s="102"/>
      <c r="D11" s="102"/>
      <c r="E11" s="102"/>
      <c r="F11" s="10">
        <v>468990547</v>
      </c>
      <c r="G11" s="10">
        <v>194947837.84999999</v>
      </c>
      <c r="H11" s="10">
        <v>663938384.85000002</v>
      </c>
      <c r="I11" s="10">
        <v>355161441.17000002</v>
      </c>
      <c r="J11" s="103">
        <v>354767474.05000001</v>
      </c>
      <c r="K11" s="102"/>
      <c r="L11" s="102"/>
      <c r="M11" s="104">
        <v>308776943.68000001</v>
      </c>
      <c r="N11" s="105"/>
    </row>
    <row r="12" spans="2:14" ht="21.75" customHeight="1" x14ac:dyDescent="0.35">
      <c r="B12" s="101" t="s">
        <v>15</v>
      </c>
      <c r="C12" s="102"/>
      <c r="D12" s="102"/>
      <c r="E12" s="102"/>
      <c r="F12" s="10">
        <v>815423966</v>
      </c>
      <c r="G12" s="10">
        <v>20709991.350000001</v>
      </c>
      <c r="H12" s="10">
        <v>836133957.35000002</v>
      </c>
      <c r="I12" s="10">
        <v>345080796.98000002</v>
      </c>
      <c r="J12" s="103">
        <v>344394208.62</v>
      </c>
      <c r="K12" s="102"/>
      <c r="L12" s="102"/>
      <c r="M12" s="104">
        <v>491053160.37</v>
      </c>
      <c r="N12" s="105"/>
    </row>
    <row r="13" spans="2:14" ht="41.25" customHeight="1" x14ac:dyDescent="0.35">
      <c r="B13" s="101" t="s">
        <v>16</v>
      </c>
      <c r="C13" s="102"/>
      <c r="D13" s="102"/>
      <c r="E13" s="102"/>
      <c r="F13" s="10">
        <v>47591229</v>
      </c>
      <c r="G13" s="10">
        <v>1228192.1499999999</v>
      </c>
      <c r="H13" s="10">
        <v>48819421.149999999</v>
      </c>
      <c r="I13" s="10">
        <v>33459389.75</v>
      </c>
      <c r="J13" s="103">
        <v>33401838.260000002</v>
      </c>
      <c r="K13" s="102"/>
      <c r="L13" s="102"/>
      <c r="M13" s="104">
        <v>15360031.4</v>
      </c>
      <c r="N13" s="105"/>
    </row>
    <row r="14" spans="2:14" ht="20.25" x14ac:dyDescent="0.35">
      <c r="B14" s="101" t="s">
        <v>17</v>
      </c>
      <c r="C14" s="102"/>
      <c r="D14" s="102"/>
      <c r="E14" s="102"/>
      <c r="F14" s="10">
        <v>6357763407</v>
      </c>
      <c r="G14" s="10">
        <v>59554093.219999999</v>
      </c>
      <c r="H14" s="10">
        <v>6417317500.2200003</v>
      </c>
      <c r="I14" s="10">
        <v>4580137874.1400003</v>
      </c>
      <c r="J14" s="103">
        <v>4579481815.9399996</v>
      </c>
      <c r="K14" s="102"/>
      <c r="L14" s="102"/>
      <c r="M14" s="104">
        <v>1837179626.0799999</v>
      </c>
      <c r="N14" s="105"/>
    </row>
    <row r="15" spans="2:14" ht="20.25" x14ac:dyDescent="0.35">
      <c r="B15" s="101" t="s">
        <v>18</v>
      </c>
      <c r="C15" s="102"/>
      <c r="D15" s="102"/>
      <c r="E15" s="102"/>
      <c r="F15" s="10">
        <v>355965851</v>
      </c>
      <c r="G15" s="10">
        <v>5266838.24</v>
      </c>
      <c r="H15" s="10">
        <v>361232689.24000001</v>
      </c>
      <c r="I15" s="10">
        <v>187877526.13999999</v>
      </c>
      <c r="J15" s="103">
        <v>187512846.13</v>
      </c>
      <c r="K15" s="102"/>
      <c r="L15" s="102"/>
      <c r="M15" s="104">
        <v>173355163.09999999</v>
      </c>
      <c r="N15" s="105"/>
    </row>
    <row r="16" spans="2:14" ht="39" customHeight="1" x14ac:dyDescent="0.35">
      <c r="B16" s="101" t="s">
        <v>19</v>
      </c>
      <c r="C16" s="102"/>
      <c r="D16" s="102"/>
      <c r="E16" s="102"/>
      <c r="F16" s="10">
        <v>746554059</v>
      </c>
      <c r="G16" s="10">
        <v>221942564.52000001</v>
      </c>
      <c r="H16" s="10">
        <v>968496623.51999998</v>
      </c>
      <c r="I16" s="10">
        <v>592599595.41999996</v>
      </c>
      <c r="J16" s="103">
        <v>590554429.25999999</v>
      </c>
      <c r="K16" s="102"/>
      <c r="L16" s="102"/>
      <c r="M16" s="104">
        <v>375897028.10000002</v>
      </c>
      <c r="N16" s="105"/>
    </row>
    <row r="17" spans="2:14" ht="20.25" x14ac:dyDescent="0.35">
      <c r="B17" s="101" t="s">
        <v>20</v>
      </c>
      <c r="C17" s="102"/>
      <c r="D17" s="102"/>
      <c r="E17" s="102"/>
      <c r="F17" s="10">
        <v>87144953</v>
      </c>
      <c r="G17" s="10">
        <v>-30920419.84</v>
      </c>
      <c r="H17" s="10">
        <v>56224533.159999996</v>
      </c>
      <c r="I17" s="10">
        <v>27556177.960000001</v>
      </c>
      <c r="J17" s="103">
        <v>27501340.449999999</v>
      </c>
      <c r="K17" s="102"/>
      <c r="L17" s="102"/>
      <c r="M17" s="104">
        <v>28668355.199999999</v>
      </c>
      <c r="N17" s="105"/>
    </row>
    <row r="18" spans="2:14" ht="20.25" x14ac:dyDescent="0.35">
      <c r="B18" s="101" t="s">
        <v>21</v>
      </c>
      <c r="C18" s="102"/>
      <c r="D18" s="102"/>
      <c r="E18" s="102"/>
      <c r="F18" s="10">
        <v>197989940</v>
      </c>
      <c r="G18" s="10">
        <v>44922002.009999998</v>
      </c>
      <c r="H18" s="10">
        <v>242911942.00999999</v>
      </c>
      <c r="I18" s="10">
        <v>173500666.46000001</v>
      </c>
      <c r="J18" s="103">
        <v>173400350.06</v>
      </c>
      <c r="K18" s="102"/>
      <c r="L18" s="102"/>
      <c r="M18" s="104">
        <v>69411275.549999997</v>
      </c>
      <c r="N18" s="105"/>
    </row>
    <row r="19" spans="2:14" ht="20.25" x14ac:dyDescent="0.35">
      <c r="B19" s="101" t="s">
        <v>22</v>
      </c>
      <c r="C19" s="102"/>
      <c r="D19" s="102"/>
      <c r="E19" s="102"/>
      <c r="F19" s="10">
        <v>314012388</v>
      </c>
      <c r="G19" s="10">
        <v>-32344949.399999999</v>
      </c>
      <c r="H19" s="10">
        <v>281667438.60000002</v>
      </c>
      <c r="I19" s="10">
        <v>194369673.81999999</v>
      </c>
      <c r="J19" s="103">
        <v>194244654.18000001</v>
      </c>
      <c r="K19" s="102"/>
      <c r="L19" s="102"/>
      <c r="M19" s="104">
        <v>87297764.780000001</v>
      </c>
      <c r="N19" s="105"/>
    </row>
    <row r="20" spans="2:14" ht="20.25" x14ac:dyDescent="0.35">
      <c r="B20" s="101" t="s">
        <v>23</v>
      </c>
      <c r="C20" s="102"/>
      <c r="D20" s="102"/>
      <c r="E20" s="102"/>
      <c r="F20" s="10">
        <v>20412266</v>
      </c>
      <c r="G20" s="10">
        <v>755680.49</v>
      </c>
      <c r="H20" s="10">
        <v>21167946.489999998</v>
      </c>
      <c r="I20" s="10">
        <v>10308621.800000001</v>
      </c>
      <c r="J20" s="103">
        <v>10287131.33</v>
      </c>
      <c r="K20" s="102"/>
      <c r="L20" s="102"/>
      <c r="M20" s="104">
        <v>10859324.689999999</v>
      </c>
      <c r="N20" s="105"/>
    </row>
    <row r="21" spans="2:14" ht="37.5" customHeight="1" x14ac:dyDescent="0.35">
      <c r="B21" s="101" t="s">
        <v>24</v>
      </c>
      <c r="C21" s="102"/>
      <c r="D21" s="102"/>
      <c r="E21" s="102"/>
      <c r="F21" s="10">
        <v>163876648</v>
      </c>
      <c r="G21" s="10">
        <v>69123371.370000005</v>
      </c>
      <c r="H21" s="10">
        <v>233000019.37</v>
      </c>
      <c r="I21" s="10">
        <v>89523975.480000004</v>
      </c>
      <c r="J21" s="103">
        <v>89485261.659999996</v>
      </c>
      <c r="K21" s="102"/>
      <c r="L21" s="102"/>
      <c r="M21" s="104">
        <v>143476043.88999999</v>
      </c>
      <c r="N21" s="105"/>
    </row>
    <row r="22" spans="2:14" ht="20.25" x14ac:dyDescent="0.35">
      <c r="B22" s="101" t="s">
        <v>25</v>
      </c>
      <c r="C22" s="102"/>
      <c r="D22" s="102"/>
      <c r="E22" s="102"/>
      <c r="F22" s="10">
        <v>83535536</v>
      </c>
      <c r="G22" s="10">
        <v>541121.17000000004</v>
      </c>
      <c r="H22" s="10">
        <v>84076657.170000002</v>
      </c>
      <c r="I22" s="10">
        <v>44221578.409999996</v>
      </c>
      <c r="J22" s="103">
        <v>44163427.57</v>
      </c>
      <c r="K22" s="102"/>
      <c r="L22" s="102"/>
      <c r="M22" s="104">
        <v>39855078.759999998</v>
      </c>
      <c r="N22" s="105"/>
    </row>
    <row r="23" spans="2:14" ht="20.25" x14ac:dyDescent="0.35">
      <c r="B23" s="101" t="s">
        <v>26</v>
      </c>
      <c r="C23" s="102"/>
      <c r="D23" s="102"/>
      <c r="E23" s="102"/>
      <c r="F23" s="10">
        <v>804436851</v>
      </c>
      <c r="G23" s="10">
        <v>764780148.02999997</v>
      </c>
      <c r="H23" s="10">
        <v>1569216999.03</v>
      </c>
      <c r="I23" s="10">
        <v>801872414.97000003</v>
      </c>
      <c r="J23" s="103">
        <v>800982257.67999995</v>
      </c>
      <c r="K23" s="102"/>
      <c r="L23" s="102"/>
      <c r="M23" s="104">
        <v>767344584.05999994</v>
      </c>
      <c r="N23" s="105"/>
    </row>
    <row r="24" spans="2:14" ht="20.25" x14ac:dyDescent="0.35">
      <c r="B24" s="101" t="s">
        <v>27</v>
      </c>
      <c r="C24" s="102"/>
      <c r="D24" s="102"/>
      <c r="E24" s="102"/>
      <c r="F24" s="10">
        <v>155358561</v>
      </c>
      <c r="G24" s="10">
        <v>-12045232.449999999</v>
      </c>
      <c r="H24" s="10">
        <v>143313328.55000001</v>
      </c>
      <c r="I24" s="10">
        <v>93758327.849999994</v>
      </c>
      <c r="J24" s="103">
        <v>93687383.969999999</v>
      </c>
      <c r="K24" s="102"/>
      <c r="L24" s="102"/>
      <c r="M24" s="104">
        <v>49555000.700000003</v>
      </c>
      <c r="N24" s="105"/>
    </row>
    <row r="25" spans="2:14" ht="20.25" x14ac:dyDescent="0.35">
      <c r="B25" s="101" t="s">
        <v>28</v>
      </c>
      <c r="C25" s="102"/>
      <c r="D25" s="102"/>
      <c r="E25" s="102"/>
      <c r="F25" s="10">
        <v>66943564</v>
      </c>
      <c r="G25" s="10">
        <v>23237885.649999999</v>
      </c>
      <c r="H25" s="10">
        <v>90181449.650000006</v>
      </c>
      <c r="I25" s="10">
        <v>63567548.969999999</v>
      </c>
      <c r="J25" s="103">
        <v>63475449.899999999</v>
      </c>
      <c r="K25" s="102"/>
      <c r="L25" s="102"/>
      <c r="M25" s="104">
        <v>26613900.68</v>
      </c>
      <c r="N25" s="105"/>
    </row>
    <row r="26" spans="2:14" ht="20.25" x14ac:dyDescent="0.35">
      <c r="B26" s="101" t="s">
        <v>29</v>
      </c>
      <c r="C26" s="102"/>
      <c r="D26" s="102"/>
      <c r="E26" s="102"/>
      <c r="F26" s="10">
        <v>31968744</v>
      </c>
      <c r="G26" s="10">
        <v>371439.53</v>
      </c>
      <c r="H26" s="10">
        <v>32340183.530000001</v>
      </c>
      <c r="I26" s="10">
        <v>19952830.039999999</v>
      </c>
      <c r="J26" s="103">
        <v>19928317.559999999</v>
      </c>
      <c r="K26" s="102"/>
      <c r="L26" s="102"/>
      <c r="M26" s="104">
        <v>12387353.49</v>
      </c>
      <c r="N26" s="105"/>
    </row>
    <row r="27" spans="2:14" ht="20.25" x14ac:dyDescent="0.35">
      <c r="B27" s="101" t="s">
        <v>30</v>
      </c>
      <c r="C27" s="102"/>
      <c r="D27" s="102"/>
      <c r="E27" s="102"/>
      <c r="F27" s="10">
        <v>477755448</v>
      </c>
      <c r="G27" s="10">
        <v>20227111.079999998</v>
      </c>
      <c r="H27" s="10">
        <v>497982559.07999998</v>
      </c>
      <c r="I27" s="10">
        <v>272424000.35000002</v>
      </c>
      <c r="J27" s="103">
        <v>271874316.68000001</v>
      </c>
      <c r="K27" s="102"/>
      <c r="L27" s="102"/>
      <c r="M27" s="104">
        <v>225558558.72999999</v>
      </c>
      <c r="N27" s="105"/>
    </row>
    <row r="28" spans="2:14" ht="20.25" x14ac:dyDescent="0.35">
      <c r="B28" s="101" t="s">
        <v>31</v>
      </c>
      <c r="C28" s="102"/>
      <c r="D28" s="102"/>
      <c r="E28" s="102"/>
      <c r="F28" s="10">
        <v>6146580</v>
      </c>
      <c r="G28" s="10">
        <v>0</v>
      </c>
      <c r="H28" s="10">
        <v>6146580</v>
      </c>
      <c r="I28" s="10">
        <v>0</v>
      </c>
      <c r="J28" s="103">
        <v>0</v>
      </c>
      <c r="K28" s="102"/>
      <c r="L28" s="102"/>
      <c r="M28" s="104">
        <v>6146580</v>
      </c>
      <c r="N28" s="105"/>
    </row>
    <row r="29" spans="2:14" ht="20.25" x14ac:dyDescent="0.35">
      <c r="B29" s="101" t="s">
        <v>32</v>
      </c>
      <c r="C29" s="102"/>
      <c r="D29" s="102"/>
      <c r="E29" s="102"/>
      <c r="F29" s="10">
        <v>414641341</v>
      </c>
      <c r="G29" s="10">
        <v>-5169152.41</v>
      </c>
      <c r="H29" s="10">
        <v>409472188.58999997</v>
      </c>
      <c r="I29" s="10">
        <v>269480650.27999997</v>
      </c>
      <c r="J29" s="103">
        <v>269480650.27999997</v>
      </c>
      <c r="K29" s="102"/>
      <c r="L29" s="102"/>
      <c r="M29" s="104">
        <v>139991538.31</v>
      </c>
      <c r="N29" s="105"/>
    </row>
    <row r="30" spans="2:14" ht="20.25" x14ac:dyDescent="0.35">
      <c r="B30" s="101" t="s">
        <v>33</v>
      </c>
      <c r="C30" s="102"/>
      <c r="D30" s="102"/>
      <c r="E30" s="102"/>
      <c r="F30" s="10">
        <v>257917215</v>
      </c>
      <c r="G30" s="10">
        <v>14111972.42</v>
      </c>
      <c r="H30" s="10">
        <v>272029187.42000002</v>
      </c>
      <c r="I30" s="10">
        <v>208354315.41999999</v>
      </c>
      <c r="J30" s="103">
        <v>208354315.41999999</v>
      </c>
      <c r="K30" s="102"/>
      <c r="L30" s="102"/>
      <c r="M30" s="104">
        <v>63674872</v>
      </c>
      <c r="N30" s="105"/>
    </row>
    <row r="31" spans="2:14" ht="20.25" x14ac:dyDescent="0.35">
      <c r="B31" s="101" t="s">
        <v>34</v>
      </c>
      <c r="C31" s="102"/>
      <c r="D31" s="102"/>
      <c r="E31" s="102"/>
      <c r="F31" s="10">
        <v>337944562</v>
      </c>
      <c r="G31" s="10">
        <v>0</v>
      </c>
      <c r="H31" s="10">
        <v>337944562</v>
      </c>
      <c r="I31" s="10">
        <v>253457541</v>
      </c>
      <c r="J31" s="103">
        <v>253457541</v>
      </c>
      <c r="K31" s="102"/>
      <c r="L31" s="102"/>
      <c r="M31" s="104">
        <v>84487021</v>
      </c>
      <c r="N31" s="105"/>
    </row>
    <row r="32" spans="2:14" ht="20.25" x14ac:dyDescent="0.35">
      <c r="B32" s="101" t="s">
        <v>35</v>
      </c>
      <c r="C32" s="102"/>
      <c r="D32" s="102"/>
      <c r="E32" s="102"/>
      <c r="F32" s="10">
        <v>503296180</v>
      </c>
      <c r="G32" s="10">
        <v>7946939.5</v>
      </c>
      <c r="H32" s="10">
        <v>511243119.5</v>
      </c>
      <c r="I32" s="10">
        <v>432068985.5</v>
      </c>
      <c r="J32" s="103">
        <v>432068985.5</v>
      </c>
      <c r="K32" s="102"/>
      <c r="L32" s="102"/>
      <c r="M32" s="104">
        <v>79174134</v>
      </c>
      <c r="N32" s="105"/>
    </row>
    <row r="33" spans="2:14" ht="20.25" x14ac:dyDescent="0.35">
      <c r="B33" s="101" t="s">
        <v>36</v>
      </c>
      <c r="C33" s="102"/>
      <c r="D33" s="102"/>
      <c r="E33" s="102"/>
      <c r="F33" s="10">
        <v>7439145903</v>
      </c>
      <c r="G33" s="10">
        <v>500031683.16000003</v>
      </c>
      <c r="H33" s="10">
        <v>7939177586.1599998</v>
      </c>
      <c r="I33" s="10">
        <v>6021993555.9499998</v>
      </c>
      <c r="J33" s="103">
        <v>6021097307.2600002</v>
      </c>
      <c r="K33" s="102"/>
      <c r="L33" s="102"/>
      <c r="M33" s="104">
        <v>1917184030.21</v>
      </c>
      <c r="N33" s="105"/>
    </row>
    <row r="34" spans="2:14" ht="20.25" x14ac:dyDescent="0.35">
      <c r="B34" s="101" t="s">
        <v>37</v>
      </c>
      <c r="C34" s="102"/>
      <c r="D34" s="102"/>
      <c r="E34" s="102"/>
      <c r="F34" s="10">
        <v>49508550</v>
      </c>
      <c r="G34" s="10">
        <v>68274920.959999993</v>
      </c>
      <c r="H34" s="10">
        <v>117783470.95999999</v>
      </c>
      <c r="I34" s="10">
        <v>111446932.13</v>
      </c>
      <c r="J34" s="103">
        <v>111446932.13</v>
      </c>
      <c r="K34" s="102"/>
      <c r="L34" s="102"/>
      <c r="M34" s="104">
        <v>6336538.8300000001</v>
      </c>
      <c r="N34" s="105"/>
    </row>
    <row r="35" spans="2:14" ht="20.25" x14ac:dyDescent="0.35">
      <c r="B35" s="101" t="s">
        <v>38</v>
      </c>
      <c r="C35" s="102"/>
      <c r="D35" s="102"/>
      <c r="E35" s="102"/>
      <c r="F35" s="10">
        <v>5379558134</v>
      </c>
      <c r="G35" s="10">
        <v>6886314.2000000002</v>
      </c>
      <c r="H35" s="10">
        <v>5386444448.1999998</v>
      </c>
      <c r="I35" s="10">
        <v>4289586226.1700001</v>
      </c>
      <c r="J35" s="103">
        <v>4289586226.1700001</v>
      </c>
      <c r="K35" s="102"/>
      <c r="L35" s="102"/>
      <c r="M35" s="104">
        <v>1096858222.03</v>
      </c>
      <c r="N35" s="105"/>
    </row>
    <row r="36" spans="2:14" ht="20.25" x14ac:dyDescent="0.25">
      <c r="B36" s="95" t="s">
        <v>39</v>
      </c>
      <c r="C36" s="96"/>
      <c r="D36" s="96"/>
      <c r="E36" s="97"/>
      <c r="F36" s="11">
        <v>25773631741</v>
      </c>
      <c r="G36" s="11">
        <v>2090576227.76</v>
      </c>
      <c r="H36" s="11">
        <v>27864207968.759998</v>
      </c>
      <c r="I36" s="11">
        <v>19718722686.869999</v>
      </c>
      <c r="J36" s="98">
        <v>19711423991.27</v>
      </c>
      <c r="K36" s="96"/>
      <c r="L36" s="97"/>
      <c r="M36" s="98">
        <v>8145485281.8900003</v>
      </c>
      <c r="N36" s="97"/>
    </row>
    <row r="37" spans="2:14" ht="0.4" customHeight="1" x14ac:dyDescent="0.25"/>
    <row r="38" spans="2:14" ht="24.75" customHeight="1" x14ac:dyDescent="0.4">
      <c r="B38" s="99" t="s">
        <v>40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2:14" ht="2.65" customHeight="1" x14ac:dyDescent="0.25"/>
  </sheetData>
  <mergeCells count="91">
    <mergeCell ref="C2:C4"/>
    <mergeCell ref="L2:M4"/>
    <mergeCell ref="B7:E9"/>
    <mergeCell ref="F7:L7"/>
    <mergeCell ref="M7:N8"/>
    <mergeCell ref="J8:L8"/>
    <mergeCell ref="J9:L9"/>
    <mergeCell ref="M9:N9"/>
    <mergeCell ref="B10:E10"/>
    <mergeCell ref="J10:L10"/>
    <mergeCell ref="M10:N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6:E16"/>
    <mergeCell ref="J16:L16"/>
    <mergeCell ref="M16:N16"/>
    <mergeCell ref="B17:E17"/>
    <mergeCell ref="J17:L17"/>
    <mergeCell ref="M17:N17"/>
    <mergeCell ref="B18:E18"/>
    <mergeCell ref="J18:L18"/>
    <mergeCell ref="M18:N18"/>
    <mergeCell ref="B19:E19"/>
    <mergeCell ref="J19:L19"/>
    <mergeCell ref="M19:N19"/>
    <mergeCell ref="B20:E20"/>
    <mergeCell ref="J20:L20"/>
    <mergeCell ref="M20:N20"/>
    <mergeCell ref="B21:E21"/>
    <mergeCell ref="J21:L21"/>
    <mergeCell ref="M21:N21"/>
    <mergeCell ref="B22:E22"/>
    <mergeCell ref="J22:L22"/>
    <mergeCell ref="M22:N22"/>
    <mergeCell ref="B23:E23"/>
    <mergeCell ref="J23:L23"/>
    <mergeCell ref="M23:N23"/>
    <mergeCell ref="B24:E24"/>
    <mergeCell ref="J24:L24"/>
    <mergeCell ref="M24:N24"/>
    <mergeCell ref="B25:E25"/>
    <mergeCell ref="J25:L25"/>
    <mergeCell ref="M25:N25"/>
    <mergeCell ref="B26:E26"/>
    <mergeCell ref="J26:L26"/>
    <mergeCell ref="M26:N26"/>
    <mergeCell ref="B27:E27"/>
    <mergeCell ref="J27:L27"/>
    <mergeCell ref="M27:N27"/>
    <mergeCell ref="B28:E28"/>
    <mergeCell ref="J28:L28"/>
    <mergeCell ref="M28:N28"/>
    <mergeCell ref="B29:E29"/>
    <mergeCell ref="J29:L29"/>
    <mergeCell ref="M29:N29"/>
    <mergeCell ref="M33:N33"/>
    <mergeCell ref="B30:E30"/>
    <mergeCell ref="J30:L30"/>
    <mergeCell ref="M30:N30"/>
    <mergeCell ref="B31:E31"/>
    <mergeCell ref="J31:L31"/>
    <mergeCell ref="M31:N31"/>
    <mergeCell ref="B36:E36"/>
    <mergeCell ref="J36:L36"/>
    <mergeCell ref="M36:N36"/>
    <mergeCell ref="B38:N38"/>
    <mergeCell ref="D3:K3"/>
    <mergeCell ref="B34:E34"/>
    <mergeCell ref="J34:L34"/>
    <mergeCell ref="M34:N34"/>
    <mergeCell ref="B35:E35"/>
    <mergeCell ref="J35:L35"/>
    <mergeCell ref="M35:N35"/>
    <mergeCell ref="B32:E32"/>
    <mergeCell ref="J32:L32"/>
    <mergeCell ref="M32:N32"/>
    <mergeCell ref="B33:E33"/>
    <mergeCell ref="J33:L33"/>
  </mergeCells>
  <pageMargins left="0.59055118110236227" right="0.39370078740157483" top="0.39370078740157483" bottom="0.59055118110236227" header="0.19685039370078741" footer="0.19685039370078741"/>
  <pageSetup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8390E-CABD-4509-BFC4-510CDCBADB10}">
  <sheetPr>
    <pageSetUpPr fitToPage="1"/>
  </sheetPr>
  <dimension ref="B1:P16"/>
  <sheetViews>
    <sheetView view="pageBreakPreview" zoomScaleNormal="100" zoomScaleSheetLayoutView="100" workbookViewId="0">
      <selection activeCell="H19" sqref="H19"/>
    </sheetView>
  </sheetViews>
  <sheetFormatPr baseColWidth="10" defaultRowHeight="15" x14ac:dyDescent="0.25"/>
  <cols>
    <col min="1" max="2" width="0.140625" style="3" customWidth="1"/>
    <col min="3" max="3" width="2.85546875" style="3" customWidth="1"/>
    <col min="4" max="4" width="14.85546875" style="3" customWidth="1"/>
    <col min="5" max="5" width="6" style="3" customWidth="1"/>
    <col min="6" max="6" width="13.42578125" style="3" customWidth="1"/>
    <col min="7" max="7" width="18.5703125" style="3" customWidth="1"/>
    <col min="8" max="8" width="18.85546875" style="3" customWidth="1"/>
    <col min="9" max="9" width="18.28515625" style="3" customWidth="1"/>
    <col min="10" max="10" width="19" style="3" customWidth="1"/>
    <col min="11" max="11" width="10" style="3" customWidth="1"/>
    <col min="12" max="12" width="7" style="3" customWidth="1"/>
    <col min="13" max="13" width="1.140625" style="3" customWidth="1"/>
    <col min="14" max="14" width="8" style="3" customWidth="1"/>
    <col min="15" max="15" width="0.28515625" style="3" customWidth="1"/>
    <col min="16" max="16" width="7.5703125" style="3" customWidth="1"/>
    <col min="17" max="17" width="2.42578125" style="3" customWidth="1"/>
    <col min="18" max="16384" width="11.42578125" style="3"/>
  </cols>
  <sheetData>
    <row r="1" spans="2:16" ht="2.65" customHeight="1" x14ac:dyDescent="0.25"/>
    <row r="2" spans="2:16" ht="4.9000000000000004" customHeight="1" x14ac:dyDescent="0.25">
      <c r="D2" s="81"/>
      <c r="M2" s="81"/>
      <c r="N2" s="81"/>
    </row>
    <row r="3" spans="2:16" ht="93.75" customHeight="1" x14ac:dyDescent="0.25">
      <c r="D3" s="81"/>
      <c r="E3" s="121" t="s">
        <v>50</v>
      </c>
      <c r="F3" s="82"/>
      <c r="G3" s="82"/>
      <c r="H3" s="82"/>
      <c r="I3" s="82"/>
      <c r="J3" s="82"/>
      <c r="K3" s="82"/>
      <c r="M3" s="81"/>
      <c r="N3" s="81"/>
    </row>
    <row r="4" spans="2:16" ht="2.65" customHeight="1" x14ac:dyDescent="0.25"/>
    <row r="5" spans="2:16" ht="2.25" customHeight="1" x14ac:dyDescent="0.25"/>
    <row r="6" spans="2:16" ht="15" customHeight="1" x14ac:dyDescent="0.25">
      <c r="C6" s="83" t="s">
        <v>0</v>
      </c>
      <c r="D6" s="84"/>
      <c r="E6" s="84"/>
      <c r="F6" s="85"/>
      <c r="G6" s="92" t="s">
        <v>1</v>
      </c>
      <c r="H6" s="92"/>
      <c r="I6" s="92"/>
      <c r="J6" s="92"/>
      <c r="K6" s="92"/>
      <c r="L6" s="92"/>
      <c r="M6" s="93"/>
      <c r="N6" s="122" t="s">
        <v>2</v>
      </c>
      <c r="O6" s="123"/>
      <c r="P6" s="124"/>
    </row>
    <row r="7" spans="2:16" ht="41.25" customHeight="1" x14ac:dyDescent="0.25">
      <c r="C7" s="86"/>
      <c r="D7" s="87"/>
      <c r="E7" s="87"/>
      <c r="F7" s="88"/>
      <c r="G7" s="12" t="s">
        <v>3</v>
      </c>
      <c r="H7" s="12" t="s">
        <v>41</v>
      </c>
      <c r="I7" s="12" t="s">
        <v>4</v>
      </c>
      <c r="J7" s="12" t="s">
        <v>5</v>
      </c>
      <c r="K7" s="94" t="s">
        <v>6</v>
      </c>
      <c r="L7" s="92"/>
      <c r="M7" s="93"/>
      <c r="N7" s="125"/>
      <c r="O7" s="126"/>
      <c r="P7" s="127"/>
    </row>
    <row r="8" spans="2:16" x14ac:dyDescent="0.25">
      <c r="C8" s="89"/>
      <c r="D8" s="90"/>
      <c r="E8" s="90"/>
      <c r="F8" s="91"/>
      <c r="G8" s="12" t="s">
        <v>7</v>
      </c>
      <c r="H8" s="12" t="s">
        <v>8</v>
      </c>
      <c r="I8" s="12" t="s">
        <v>9</v>
      </c>
      <c r="J8" s="12" t="s">
        <v>10</v>
      </c>
      <c r="K8" s="94" t="s">
        <v>11</v>
      </c>
      <c r="L8" s="92"/>
      <c r="M8" s="93"/>
      <c r="N8" s="94" t="s">
        <v>12</v>
      </c>
      <c r="O8" s="92"/>
      <c r="P8" s="93"/>
    </row>
    <row r="9" spans="2:16" ht="24.75" customHeight="1" x14ac:dyDescent="0.25">
      <c r="C9" s="119" t="s">
        <v>51</v>
      </c>
      <c r="D9" s="69"/>
      <c r="E9" s="69"/>
      <c r="F9" s="69"/>
      <c r="G9" s="13">
        <v>24674473784</v>
      </c>
      <c r="H9" s="13">
        <v>2068517315.8399999</v>
      </c>
      <c r="I9" s="13">
        <v>26742991099.84</v>
      </c>
      <c r="J9" s="13">
        <v>18824841844.950001</v>
      </c>
      <c r="K9" s="71">
        <v>18817543149.349998</v>
      </c>
      <c r="L9" s="69"/>
      <c r="M9" s="69"/>
      <c r="N9" s="72">
        <v>7918149254.8900003</v>
      </c>
      <c r="O9" s="69"/>
      <c r="P9" s="73"/>
    </row>
    <row r="10" spans="2:16" ht="23.25" customHeight="1" x14ac:dyDescent="0.25">
      <c r="C10" s="120" t="s">
        <v>52</v>
      </c>
      <c r="D10" s="69"/>
      <c r="E10" s="69"/>
      <c r="F10" s="69"/>
      <c r="G10" s="14">
        <v>257917215</v>
      </c>
      <c r="H10" s="14">
        <v>14111972.42</v>
      </c>
      <c r="I10" s="14">
        <v>272029187.42000002</v>
      </c>
      <c r="J10" s="14">
        <v>208354315.41999999</v>
      </c>
      <c r="K10" s="79">
        <v>208354315.41999999</v>
      </c>
      <c r="L10" s="69"/>
      <c r="M10" s="69"/>
      <c r="N10" s="80">
        <v>63674872</v>
      </c>
      <c r="O10" s="69"/>
      <c r="P10" s="73"/>
    </row>
    <row r="11" spans="2:16" ht="22.5" customHeight="1" x14ac:dyDescent="0.25">
      <c r="C11" s="119" t="s">
        <v>53</v>
      </c>
      <c r="D11" s="69"/>
      <c r="E11" s="69"/>
      <c r="F11" s="69"/>
      <c r="G11" s="13">
        <v>337944562</v>
      </c>
      <c r="H11" s="13">
        <v>0</v>
      </c>
      <c r="I11" s="13">
        <v>337944562</v>
      </c>
      <c r="J11" s="13">
        <v>253457541</v>
      </c>
      <c r="K11" s="71">
        <v>253457541</v>
      </c>
      <c r="L11" s="69"/>
      <c r="M11" s="69"/>
      <c r="N11" s="72">
        <v>84487021</v>
      </c>
      <c r="O11" s="69"/>
      <c r="P11" s="73"/>
    </row>
    <row r="12" spans="2:16" ht="21.75" customHeight="1" x14ac:dyDescent="0.25">
      <c r="C12" s="120" t="s">
        <v>54</v>
      </c>
      <c r="D12" s="69"/>
      <c r="E12" s="69"/>
      <c r="F12" s="69"/>
      <c r="G12" s="14">
        <v>503296180</v>
      </c>
      <c r="H12" s="14">
        <v>7946939.5</v>
      </c>
      <c r="I12" s="14">
        <v>511243119.5</v>
      </c>
      <c r="J12" s="14">
        <v>432068985.5</v>
      </c>
      <c r="K12" s="79">
        <v>432068985.5</v>
      </c>
      <c r="L12" s="69"/>
      <c r="M12" s="69"/>
      <c r="N12" s="80">
        <v>79174134</v>
      </c>
      <c r="O12" s="69"/>
      <c r="P12" s="73"/>
    </row>
    <row r="13" spans="2:16" x14ac:dyDescent="0.25">
      <c r="C13" s="74" t="s">
        <v>39</v>
      </c>
      <c r="D13" s="75"/>
      <c r="E13" s="75"/>
      <c r="F13" s="76"/>
      <c r="G13" s="15">
        <v>25773631741</v>
      </c>
      <c r="H13" s="15">
        <v>2090576227.76</v>
      </c>
      <c r="I13" s="15">
        <v>27864207968.759998</v>
      </c>
      <c r="J13" s="15">
        <v>19718722686.869999</v>
      </c>
      <c r="K13" s="77">
        <v>19711423991.27</v>
      </c>
      <c r="L13" s="75"/>
      <c r="M13" s="76"/>
      <c r="N13" s="77">
        <v>8145485281.8900003</v>
      </c>
      <c r="O13" s="75"/>
      <c r="P13" s="76"/>
    </row>
    <row r="14" spans="2:16" ht="5.0999999999999996" customHeight="1" x14ac:dyDescent="0.25"/>
    <row r="15" spans="2:16" ht="17.100000000000001" customHeight="1" x14ac:dyDescent="0.25">
      <c r="B15" s="118" t="s">
        <v>40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2:16" ht="3" customHeight="1" x14ac:dyDescent="0.25"/>
  </sheetData>
  <mergeCells count="25">
    <mergeCell ref="D2:D3"/>
    <mergeCell ref="M2:N3"/>
    <mergeCell ref="E3:K3"/>
    <mergeCell ref="C6:F8"/>
    <mergeCell ref="G6:M6"/>
    <mergeCell ref="N6:P7"/>
    <mergeCell ref="K7:M7"/>
    <mergeCell ref="K8:M8"/>
    <mergeCell ref="N8:P8"/>
    <mergeCell ref="C9:F9"/>
    <mergeCell ref="K9:M9"/>
    <mergeCell ref="N9:P9"/>
    <mergeCell ref="C10:F10"/>
    <mergeCell ref="K10:M10"/>
    <mergeCell ref="N10:P10"/>
    <mergeCell ref="C13:F13"/>
    <mergeCell ref="K13:M13"/>
    <mergeCell ref="N13:P13"/>
    <mergeCell ref="B15:O15"/>
    <mergeCell ref="C11:F11"/>
    <mergeCell ref="K11:M11"/>
    <mergeCell ref="N11:P11"/>
    <mergeCell ref="C12:F12"/>
    <mergeCell ref="K12:M12"/>
    <mergeCell ref="N12:P12"/>
  </mergeCells>
  <pageMargins left="0.59055118110236227" right="0.39370078740157483" top="0.39370078740157483" bottom="0.59055118110236227" header="0.31496062992125984" footer="0.31496062992125984"/>
  <pageSetup paperSize="9" scale="63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A894-F8B8-4C06-9B10-AF7216E8EDD5}">
  <sheetPr>
    <pageSetUpPr fitToPage="1"/>
  </sheetPr>
  <dimension ref="B1:T20"/>
  <sheetViews>
    <sheetView view="pageBreakPreview" zoomScaleNormal="100" zoomScaleSheetLayoutView="100" workbookViewId="0">
      <selection activeCell="C15" sqref="C15:G15"/>
    </sheetView>
  </sheetViews>
  <sheetFormatPr baseColWidth="10" defaultRowHeight="15" x14ac:dyDescent="0.25"/>
  <cols>
    <col min="1" max="2" width="0.140625" style="3" customWidth="1"/>
    <col min="3" max="3" width="2.5703125" style="3" customWidth="1"/>
    <col min="4" max="4" width="8.28515625" style="3" customWidth="1"/>
    <col min="5" max="5" width="39.7109375" style="3" customWidth="1"/>
    <col min="6" max="6" width="11.5703125" style="3" customWidth="1"/>
    <col min="7" max="7" width="7" style="3" customWidth="1"/>
    <col min="8" max="8" width="20" style="3" customWidth="1"/>
    <col min="9" max="9" width="13" style="3" customWidth="1"/>
    <col min="10" max="10" width="5.5703125" style="3" customWidth="1"/>
    <col min="11" max="11" width="3.7109375" style="3" customWidth="1"/>
    <col min="12" max="12" width="15.28515625" style="3" customWidth="1"/>
    <col min="13" max="13" width="19" style="3" customWidth="1"/>
    <col min="14" max="15" width="8.7109375" style="3" customWidth="1"/>
    <col min="16" max="16" width="0.85546875" style="3" customWidth="1"/>
    <col min="17" max="17" width="3" style="3" customWidth="1"/>
    <col min="18" max="18" width="0" style="3" hidden="1" customWidth="1"/>
    <col min="19" max="19" width="15.42578125" style="3" customWidth="1"/>
    <col min="20" max="20" width="0.140625" style="3" customWidth="1"/>
    <col min="21" max="16384" width="11.42578125" style="3"/>
  </cols>
  <sheetData>
    <row r="1" spans="2:20" ht="4.1500000000000004" customHeight="1" x14ac:dyDescent="0.25"/>
    <row r="2" spans="2:20" ht="4.9000000000000004" customHeight="1" x14ac:dyDescent="0.25">
      <c r="D2" s="4"/>
      <c r="E2" s="4"/>
      <c r="P2" s="81"/>
      <c r="Q2" s="81"/>
      <c r="R2" s="81"/>
      <c r="S2" s="81"/>
      <c r="T2" s="81"/>
    </row>
    <row r="3" spans="2:20" ht="94.5" customHeight="1" x14ac:dyDescent="0.25">
      <c r="D3" s="4"/>
      <c r="E3" s="82" t="s">
        <v>49</v>
      </c>
      <c r="F3" s="141"/>
      <c r="G3" s="141"/>
      <c r="H3" s="141"/>
      <c r="I3" s="141"/>
      <c r="J3" s="141"/>
      <c r="K3" s="141"/>
      <c r="L3" s="141"/>
      <c r="M3" s="141"/>
      <c r="N3" s="141"/>
      <c r="O3" s="5"/>
      <c r="P3" s="81"/>
      <c r="Q3" s="81"/>
      <c r="R3" s="81"/>
      <c r="S3" s="81"/>
      <c r="T3" s="81"/>
    </row>
    <row r="4" spans="2:20" ht="4.3499999999999996" customHeight="1" x14ac:dyDescent="0.25"/>
    <row r="5" spans="2:20" ht="3" customHeight="1" x14ac:dyDescent="0.25"/>
    <row r="6" spans="2:20" ht="15" customHeight="1" x14ac:dyDescent="0.25">
      <c r="C6" s="142" t="s">
        <v>0</v>
      </c>
      <c r="D6" s="142"/>
      <c r="E6" s="142"/>
      <c r="F6" s="142"/>
      <c r="G6" s="143"/>
      <c r="H6" s="142" t="s">
        <v>1</v>
      </c>
      <c r="I6" s="142"/>
      <c r="J6" s="142"/>
      <c r="K6" s="142"/>
      <c r="L6" s="142"/>
      <c r="M6" s="142"/>
      <c r="N6" s="142"/>
      <c r="O6" s="142"/>
      <c r="P6" s="142"/>
      <c r="Q6" s="142" t="s">
        <v>2</v>
      </c>
      <c r="R6" s="142"/>
      <c r="S6" s="142"/>
      <c r="T6" s="143"/>
    </row>
    <row r="7" spans="2:20" ht="33" customHeight="1" x14ac:dyDescent="0.25">
      <c r="C7" s="144"/>
      <c r="D7" s="144"/>
      <c r="E7" s="144"/>
      <c r="F7" s="144"/>
      <c r="G7" s="145"/>
      <c r="H7" s="8" t="s">
        <v>3</v>
      </c>
      <c r="I7" s="150" t="s">
        <v>41</v>
      </c>
      <c r="J7" s="151"/>
      <c r="K7" s="152" t="s">
        <v>4</v>
      </c>
      <c r="L7" s="151"/>
      <c r="M7" s="8" t="s">
        <v>5</v>
      </c>
      <c r="N7" s="153" t="s">
        <v>6</v>
      </c>
      <c r="O7" s="154"/>
      <c r="P7" s="155"/>
      <c r="Q7" s="148"/>
      <c r="R7" s="148"/>
      <c r="S7" s="148"/>
      <c r="T7" s="149"/>
    </row>
    <row r="8" spans="2:20" ht="15" customHeight="1" x14ac:dyDescent="0.25">
      <c r="C8" s="146"/>
      <c r="D8" s="146"/>
      <c r="E8" s="146"/>
      <c r="F8" s="146"/>
      <c r="G8" s="147"/>
      <c r="H8" s="8" t="s">
        <v>7</v>
      </c>
      <c r="I8" s="150" t="s">
        <v>8</v>
      </c>
      <c r="J8" s="151"/>
      <c r="K8" s="152" t="s">
        <v>9</v>
      </c>
      <c r="L8" s="151"/>
      <c r="M8" s="8" t="s">
        <v>10</v>
      </c>
      <c r="N8" s="153" t="s">
        <v>11</v>
      </c>
      <c r="O8" s="154"/>
      <c r="P8" s="155"/>
      <c r="Q8" s="153" t="s">
        <v>12</v>
      </c>
      <c r="R8" s="154"/>
      <c r="S8" s="155"/>
      <c r="T8" s="9"/>
    </row>
    <row r="9" spans="2:20" ht="48.75" customHeight="1" x14ac:dyDescent="0.3">
      <c r="B9" s="2"/>
      <c r="C9" s="134" t="s">
        <v>42</v>
      </c>
      <c r="D9" s="129"/>
      <c r="E9" s="129"/>
      <c r="F9" s="129"/>
      <c r="G9" s="129"/>
      <c r="H9" s="6">
        <v>7488654453</v>
      </c>
      <c r="I9" s="135">
        <v>568306604.12</v>
      </c>
      <c r="J9" s="129"/>
      <c r="K9" s="135">
        <v>8056961057.1199999</v>
      </c>
      <c r="L9" s="129"/>
      <c r="M9" s="6">
        <v>6133440488.0799999</v>
      </c>
      <c r="N9" s="135">
        <v>6132544239.3900003</v>
      </c>
      <c r="O9" s="129"/>
      <c r="P9" s="129"/>
      <c r="Q9" s="136">
        <v>1923520569.04</v>
      </c>
      <c r="R9" s="129"/>
      <c r="S9" s="129"/>
      <c r="T9" s="133"/>
    </row>
    <row r="10" spans="2:20" ht="36" customHeight="1" x14ac:dyDescent="0.3">
      <c r="B10" s="2"/>
      <c r="C10" s="130" t="s">
        <v>43</v>
      </c>
      <c r="D10" s="129"/>
      <c r="E10" s="129"/>
      <c r="F10" s="129"/>
      <c r="G10" s="129"/>
      <c r="H10" s="7">
        <v>0</v>
      </c>
      <c r="I10" s="131">
        <v>0</v>
      </c>
      <c r="J10" s="129"/>
      <c r="K10" s="131">
        <v>0</v>
      </c>
      <c r="L10" s="129"/>
      <c r="M10" s="7">
        <v>0</v>
      </c>
      <c r="N10" s="131">
        <v>0</v>
      </c>
      <c r="O10" s="129"/>
      <c r="P10" s="129"/>
      <c r="Q10" s="132">
        <v>0</v>
      </c>
      <c r="R10" s="129"/>
      <c r="S10" s="129"/>
      <c r="T10" s="133"/>
    </row>
    <row r="11" spans="2:20" ht="56.25" customHeight="1" x14ac:dyDescent="0.3">
      <c r="B11" s="2"/>
      <c r="C11" s="134" t="s">
        <v>44</v>
      </c>
      <c r="D11" s="129"/>
      <c r="E11" s="129"/>
      <c r="F11" s="129"/>
      <c r="G11" s="129"/>
      <c r="H11" s="6">
        <v>0</v>
      </c>
      <c r="I11" s="135">
        <v>0</v>
      </c>
      <c r="J11" s="129"/>
      <c r="K11" s="135">
        <v>0</v>
      </c>
      <c r="L11" s="129"/>
      <c r="M11" s="6">
        <v>0</v>
      </c>
      <c r="N11" s="135">
        <v>0</v>
      </c>
      <c r="O11" s="129"/>
      <c r="P11" s="129"/>
      <c r="Q11" s="136">
        <v>0</v>
      </c>
      <c r="R11" s="129"/>
      <c r="S11" s="129"/>
      <c r="T11" s="133"/>
    </row>
    <row r="12" spans="2:20" ht="53.25" customHeight="1" x14ac:dyDescent="0.3">
      <c r="B12" s="2"/>
      <c r="C12" s="130" t="s">
        <v>45</v>
      </c>
      <c r="D12" s="129"/>
      <c r="E12" s="129"/>
      <c r="F12" s="129"/>
      <c r="G12" s="129"/>
      <c r="H12" s="7">
        <v>0</v>
      </c>
      <c r="I12" s="131">
        <v>0</v>
      </c>
      <c r="J12" s="129"/>
      <c r="K12" s="131">
        <v>0</v>
      </c>
      <c r="L12" s="129"/>
      <c r="M12" s="7">
        <v>0</v>
      </c>
      <c r="N12" s="131">
        <v>0</v>
      </c>
      <c r="O12" s="129"/>
      <c r="P12" s="129"/>
      <c r="Q12" s="132">
        <v>0</v>
      </c>
      <c r="R12" s="129"/>
      <c r="S12" s="129"/>
      <c r="T12" s="133"/>
    </row>
    <row r="13" spans="2:20" ht="54.75" customHeight="1" x14ac:dyDescent="0.3">
      <c r="B13" s="2"/>
      <c r="C13" s="134" t="s">
        <v>46</v>
      </c>
      <c r="D13" s="129"/>
      <c r="E13" s="129"/>
      <c r="F13" s="129"/>
      <c r="G13" s="129"/>
      <c r="H13" s="6">
        <v>0</v>
      </c>
      <c r="I13" s="135">
        <v>0</v>
      </c>
      <c r="J13" s="129"/>
      <c r="K13" s="135">
        <v>0</v>
      </c>
      <c r="L13" s="129"/>
      <c r="M13" s="6">
        <v>0</v>
      </c>
      <c r="N13" s="135">
        <v>0</v>
      </c>
      <c r="O13" s="129"/>
      <c r="P13" s="129"/>
      <c r="Q13" s="136">
        <v>0</v>
      </c>
      <c r="R13" s="129"/>
      <c r="S13" s="129"/>
      <c r="T13" s="133"/>
    </row>
    <row r="14" spans="2:20" ht="65.25" customHeight="1" x14ac:dyDescent="0.3">
      <c r="B14" s="2"/>
      <c r="C14" s="130" t="s">
        <v>47</v>
      </c>
      <c r="D14" s="129"/>
      <c r="E14" s="129"/>
      <c r="F14" s="129"/>
      <c r="G14" s="129"/>
      <c r="H14" s="7">
        <v>0</v>
      </c>
      <c r="I14" s="131">
        <v>0</v>
      </c>
      <c r="J14" s="129"/>
      <c r="K14" s="131">
        <v>0</v>
      </c>
      <c r="L14" s="129"/>
      <c r="M14" s="7">
        <v>0</v>
      </c>
      <c r="N14" s="131">
        <v>0</v>
      </c>
      <c r="O14" s="129"/>
      <c r="P14" s="129"/>
      <c r="Q14" s="132">
        <v>0</v>
      </c>
      <c r="R14" s="129"/>
      <c r="S14" s="129"/>
      <c r="T14" s="133"/>
    </row>
    <row r="15" spans="2:20" ht="51.75" customHeight="1" x14ac:dyDescent="0.3">
      <c r="B15" s="2"/>
      <c r="C15" s="134" t="s">
        <v>48</v>
      </c>
      <c r="D15" s="129"/>
      <c r="E15" s="129"/>
      <c r="F15" s="129"/>
      <c r="G15" s="129"/>
      <c r="H15" s="6">
        <v>0</v>
      </c>
      <c r="I15" s="135">
        <v>0</v>
      </c>
      <c r="J15" s="129"/>
      <c r="K15" s="135">
        <v>0</v>
      </c>
      <c r="L15" s="129"/>
      <c r="M15" s="6">
        <v>0</v>
      </c>
      <c r="N15" s="135">
        <v>0</v>
      </c>
      <c r="O15" s="129"/>
      <c r="P15" s="129"/>
      <c r="Q15" s="136">
        <v>0</v>
      </c>
      <c r="R15" s="129"/>
      <c r="S15" s="129"/>
      <c r="T15" s="133"/>
    </row>
    <row r="16" spans="2:20" ht="17.25" x14ac:dyDescent="0.3">
      <c r="B16" s="2"/>
      <c r="C16" s="137" t="s">
        <v>39</v>
      </c>
      <c r="D16" s="138"/>
      <c r="E16" s="138"/>
      <c r="F16" s="138"/>
      <c r="G16" s="139"/>
      <c r="H16" s="1">
        <v>7488654453</v>
      </c>
      <c r="I16" s="140">
        <v>568306604.12</v>
      </c>
      <c r="J16" s="139"/>
      <c r="K16" s="140">
        <v>8056961057.1199999</v>
      </c>
      <c r="L16" s="139"/>
      <c r="M16" s="1">
        <v>6133440488.0799999</v>
      </c>
      <c r="N16" s="140">
        <v>6132544239.3900003</v>
      </c>
      <c r="O16" s="138"/>
      <c r="P16" s="139"/>
      <c r="Q16" s="140">
        <v>1923520569.04</v>
      </c>
      <c r="R16" s="138"/>
      <c r="S16" s="138"/>
      <c r="T16" s="139"/>
    </row>
    <row r="17" spans="2:20" ht="17.25" x14ac:dyDescent="0.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 ht="17.25" x14ac:dyDescent="0.3">
      <c r="B18" s="128" t="s">
        <v>40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2"/>
    </row>
    <row r="19" spans="2:20" ht="3" customHeight="1" x14ac:dyDescent="0.25"/>
    <row r="20" spans="2:20" ht="0" hidden="1" customHeight="1" x14ac:dyDescent="0.25"/>
  </sheetData>
  <mergeCells count="53">
    <mergeCell ref="P2:T3"/>
    <mergeCell ref="E3:N3"/>
    <mergeCell ref="C6:G8"/>
    <mergeCell ref="H6:P6"/>
    <mergeCell ref="Q6:T7"/>
    <mergeCell ref="I7:J7"/>
    <mergeCell ref="K7:L7"/>
    <mergeCell ref="N7:P7"/>
    <mergeCell ref="I8:J8"/>
    <mergeCell ref="K8:L8"/>
    <mergeCell ref="N8:P8"/>
    <mergeCell ref="Q8:S8"/>
    <mergeCell ref="C9:G9"/>
    <mergeCell ref="I9:J9"/>
    <mergeCell ref="K9:L9"/>
    <mergeCell ref="N9:P9"/>
    <mergeCell ref="Q9:T9"/>
    <mergeCell ref="C11:G11"/>
    <mergeCell ref="I11:J11"/>
    <mergeCell ref="K11:L11"/>
    <mergeCell ref="N11:P11"/>
    <mergeCell ref="Q11:T11"/>
    <mergeCell ref="C10:G10"/>
    <mergeCell ref="I10:J10"/>
    <mergeCell ref="K10:L10"/>
    <mergeCell ref="N10:P10"/>
    <mergeCell ref="Q10:T10"/>
    <mergeCell ref="C13:G13"/>
    <mergeCell ref="I13:J13"/>
    <mergeCell ref="K13:L13"/>
    <mergeCell ref="N13:P13"/>
    <mergeCell ref="Q13:T13"/>
    <mergeCell ref="C12:G12"/>
    <mergeCell ref="I12:J12"/>
    <mergeCell ref="K12:L12"/>
    <mergeCell ref="N12:P12"/>
    <mergeCell ref="Q12:T12"/>
    <mergeCell ref="B18:S18"/>
    <mergeCell ref="C14:G14"/>
    <mergeCell ref="I14:J14"/>
    <mergeCell ref="K14:L14"/>
    <mergeCell ref="N14:P14"/>
    <mergeCell ref="Q14:T14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</mergeCells>
  <pageMargins left="0.59055118110236227" right="0.39370078740157483" top="0.39370078740157483" bottom="0.59055118110236227" header="0.31496062992125984" footer="0.31496062992125984"/>
  <pageSetup paperSize="9" scale="5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85B7-3AC8-4A4C-B6CB-F40206B07B94}">
  <dimension ref="A1:P46"/>
  <sheetViews>
    <sheetView showGridLines="0" view="pageBreakPreview" zoomScaleNormal="100" zoomScaleSheetLayoutView="100" workbookViewId="0">
      <pane ySplit="7" topLeftCell="A8" activePane="bottomLeft" state="frozen"/>
      <selection pane="bottomLeft" activeCell="J84" sqref="J84"/>
    </sheetView>
  </sheetViews>
  <sheetFormatPr baseColWidth="10" defaultRowHeight="15" x14ac:dyDescent="0.25"/>
  <cols>
    <col min="1" max="2" width="0.140625" style="17" customWidth="1"/>
    <col min="3" max="3" width="2.5703125" style="17" customWidth="1"/>
    <col min="4" max="4" width="14.85546875" style="17" customWidth="1"/>
    <col min="5" max="5" width="35.85546875" style="17" customWidth="1"/>
    <col min="6" max="6" width="10.5703125" style="17" customWidth="1"/>
    <col min="7" max="7" width="7.42578125" style="17" customWidth="1"/>
    <col min="8" max="8" width="21.85546875" style="17" customWidth="1"/>
    <col min="9" max="9" width="20.140625" style="17" customWidth="1"/>
    <col min="10" max="10" width="22" style="17" customWidth="1"/>
    <col min="11" max="11" width="20.5703125" style="17" customWidth="1"/>
    <col min="12" max="12" width="14.85546875" style="17" customWidth="1"/>
    <col min="13" max="13" width="4.85546875" style="17" customWidth="1"/>
    <col min="14" max="14" width="0.85546875" style="17" customWidth="1"/>
    <col min="15" max="15" width="19.7109375" style="17" customWidth="1"/>
    <col min="16" max="16" width="0.140625" style="17" customWidth="1"/>
    <col min="17" max="17" width="2.28515625" style="17" customWidth="1"/>
    <col min="18" max="16384" width="11.42578125" style="17"/>
  </cols>
  <sheetData>
    <row r="1" spans="1:16" ht="4.1500000000000004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0.2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2.1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0.2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54"/>
      <c r="O4" s="54"/>
      <c r="P4" s="54"/>
    </row>
    <row r="5" spans="1:16" ht="4.9000000000000004" customHeight="1" x14ac:dyDescent="0.25">
      <c r="A5" s="25"/>
      <c r="B5" s="25"/>
      <c r="C5" s="25"/>
      <c r="D5" s="54"/>
      <c r="E5" s="25"/>
      <c r="F5" s="25"/>
      <c r="G5" s="25"/>
      <c r="H5" s="25"/>
      <c r="I5" s="25"/>
      <c r="J5" s="25"/>
      <c r="K5" s="25"/>
      <c r="L5" s="25"/>
      <c r="M5" s="25"/>
      <c r="N5" s="54"/>
      <c r="O5" s="54"/>
      <c r="P5" s="54"/>
    </row>
    <row r="6" spans="1:16" ht="93" customHeight="1" x14ac:dyDescent="0.25">
      <c r="A6" s="25"/>
      <c r="B6" s="25"/>
      <c r="C6" s="25"/>
      <c r="D6" s="54"/>
      <c r="E6" s="55" t="s">
        <v>57</v>
      </c>
      <c r="F6" s="56"/>
      <c r="G6" s="56"/>
      <c r="H6" s="56"/>
      <c r="I6" s="56"/>
      <c r="J6" s="56"/>
      <c r="K6" s="56"/>
      <c r="L6" s="56"/>
      <c r="M6" s="56"/>
      <c r="N6" s="54"/>
      <c r="O6" s="54"/>
      <c r="P6" s="54"/>
    </row>
    <row r="7" spans="1:16" ht="3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15.75" customHeight="1" x14ac:dyDescent="0.25">
      <c r="C8" s="164" t="s">
        <v>0</v>
      </c>
      <c r="D8" s="142"/>
      <c r="E8" s="142"/>
      <c r="F8" s="142"/>
      <c r="G8" s="143"/>
      <c r="H8" s="154" t="s">
        <v>1</v>
      </c>
      <c r="I8" s="154"/>
      <c r="J8" s="154"/>
      <c r="K8" s="154"/>
      <c r="L8" s="154"/>
      <c r="M8" s="154"/>
      <c r="N8" s="155"/>
      <c r="O8" s="164" t="s">
        <v>2</v>
      </c>
      <c r="P8" s="143"/>
    </row>
    <row r="9" spans="1:16" ht="39" customHeight="1" x14ac:dyDescent="0.25">
      <c r="C9" s="165"/>
      <c r="D9" s="144"/>
      <c r="E9" s="144"/>
      <c r="F9" s="144"/>
      <c r="G9" s="145"/>
      <c r="H9" s="23" t="s">
        <v>3</v>
      </c>
      <c r="I9" s="23" t="s">
        <v>41</v>
      </c>
      <c r="J9" s="23" t="s">
        <v>4</v>
      </c>
      <c r="K9" s="23" t="s">
        <v>5</v>
      </c>
      <c r="L9" s="153" t="s">
        <v>6</v>
      </c>
      <c r="M9" s="154"/>
      <c r="N9" s="155"/>
      <c r="O9" s="166"/>
      <c r="P9" s="147"/>
    </row>
    <row r="10" spans="1:16" ht="15.75" x14ac:dyDescent="0.25">
      <c r="C10" s="166"/>
      <c r="D10" s="146"/>
      <c r="E10" s="146"/>
      <c r="F10" s="146"/>
      <c r="G10" s="147"/>
      <c r="H10" s="23" t="s">
        <v>7</v>
      </c>
      <c r="I10" s="23" t="s">
        <v>8</v>
      </c>
      <c r="J10" s="23" t="s">
        <v>9</v>
      </c>
      <c r="K10" s="23" t="s">
        <v>10</v>
      </c>
      <c r="L10" s="153" t="s">
        <v>11</v>
      </c>
      <c r="M10" s="154"/>
      <c r="N10" s="155"/>
      <c r="O10" s="153" t="s">
        <v>12</v>
      </c>
      <c r="P10" s="154"/>
    </row>
    <row r="11" spans="1:16" s="26" customFormat="1" ht="17.25" x14ac:dyDescent="0.3">
      <c r="C11" s="159" t="s">
        <v>58</v>
      </c>
      <c r="D11" s="160"/>
      <c r="E11" s="160"/>
      <c r="F11" s="160"/>
      <c r="G11" s="160"/>
      <c r="H11" s="27">
        <v>4284603916</v>
      </c>
      <c r="I11" s="27">
        <v>1085588045.77</v>
      </c>
      <c r="J11" s="27">
        <v>5370191961.7700005</v>
      </c>
      <c r="K11" s="27">
        <v>3214836333.0300002</v>
      </c>
      <c r="L11" s="161">
        <v>3211768035.4699998</v>
      </c>
      <c r="M11" s="160"/>
      <c r="N11" s="160"/>
      <c r="O11" s="162">
        <v>2155355628.7399998</v>
      </c>
      <c r="P11" s="163"/>
    </row>
    <row r="12" spans="1:16" ht="17.25" x14ac:dyDescent="0.3">
      <c r="C12" s="156" t="s">
        <v>59</v>
      </c>
      <c r="D12" s="129"/>
      <c r="E12" s="129"/>
      <c r="F12" s="129"/>
      <c r="G12" s="129"/>
      <c r="H12" s="28">
        <v>257917215</v>
      </c>
      <c r="I12" s="28">
        <v>14111972.42</v>
      </c>
      <c r="J12" s="28">
        <v>272029187.42000002</v>
      </c>
      <c r="K12" s="28">
        <v>208354315.41999999</v>
      </c>
      <c r="L12" s="157">
        <v>208354315.41999999</v>
      </c>
      <c r="M12" s="129"/>
      <c r="N12" s="129"/>
      <c r="O12" s="158">
        <v>63674872</v>
      </c>
      <c r="P12" s="133"/>
    </row>
    <row r="13" spans="1:16" ht="17.25" x14ac:dyDescent="0.3">
      <c r="C13" s="156" t="s">
        <v>60</v>
      </c>
      <c r="D13" s="129"/>
      <c r="E13" s="129"/>
      <c r="F13" s="129"/>
      <c r="G13" s="129"/>
      <c r="H13" s="28">
        <v>1156002334</v>
      </c>
      <c r="I13" s="28">
        <v>68146523.599999994</v>
      </c>
      <c r="J13" s="28">
        <v>1224148857.5999999</v>
      </c>
      <c r="K13" s="28">
        <v>774835078.61000001</v>
      </c>
      <c r="L13" s="157">
        <v>774056649.73000002</v>
      </c>
      <c r="M13" s="129"/>
      <c r="N13" s="129"/>
      <c r="O13" s="158">
        <v>449313778.99000001</v>
      </c>
      <c r="P13" s="133"/>
    </row>
    <row r="14" spans="1:16" ht="17.25" x14ac:dyDescent="0.3">
      <c r="C14" s="156" t="s">
        <v>61</v>
      </c>
      <c r="D14" s="129"/>
      <c r="E14" s="129"/>
      <c r="F14" s="129"/>
      <c r="G14" s="129"/>
      <c r="H14" s="28">
        <v>907416084</v>
      </c>
      <c r="I14" s="28">
        <v>217492855.31999999</v>
      </c>
      <c r="J14" s="28">
        <v>1124908939.3199999</v>
      </c>
      <c r="K14" s="28">
        <v>872683636.72000003</v>
      </c>
      <c r="L14" s="157">
        <v>872187133.50999999</v>
      </c>
      <c r="M14" s="129"/>
      <c r="N14" s="129"/>
      <c r="O14" s="158">
        <v>252225302.59999999</v>
      </c>
      <c r="P14" s="133"/>
    </row>
    <row r="15" spans="1:16" ht="17.25" x14ac:dyDescent="0.3">
      <c r="C15" s="156" t="s">
        <v>62</v>
      </c>
      <c r="D15" s="129"/>
      <c r="E15" s="129"/>
      <c r="F15" s="129"/>
      <c r="G15" s="129"/>
      <c r="H15" s="28">
        <v>0</v>
      </c>
      <c r="I15" s="28">
        <v>0</v>
      </c>
      <c r="J15" s="28">
        <v>0</v>
      </c>
      <c r="K15" s="28">
        <v>0</v>
      </c>
      <c r="L15" s="157">
        <v>0</v>
      </c>
      <c r="M15" s="129"/>
      <c r="N15" s="129"/>
      <c r="O15" s="158">
        <v>0</v>
      </c>
      <c r="P15" s="133"/>
    </row>
    <row r="16" spans="1:16" ht="17.25" x14ac:dyDescent="0.3">
      <c r="C16" s="156" t="s">
        <v>63</v>
      </c>
      <c r="D16" s="129"/>
      <c r="E16" s="129"/>
      <c r="F16" s="129"/>
      <c r="G16" s="129"/>
      <c r="H16" s="28">
        <v>574610183</v>
      </c>
      <c r="I16" s="28">
        <v>23216069.870000001</v>
      </c>
      <c r="J16" s="28">
        <v>597826252.87</v>
      </c>
      <c r="K16" s="28">
        <v>228122853.49000001</v>
      </c>
      <c r="L16" s="157">
        <v>227643324.84999999</v>
      </c>
      <c r="M16" s="129"/>
      <c r="N16" s="129"/>
      <c r="O16" s="158">
        <v>369703399.38</v>
      </c>
      <c r="P16" s="133"/>
    </row>
    <row r="17" spans="3:16" ht="17.25" x14ac:dyDescent="0.3">
      <c r="C17" s="156" t="s">
        <v>64</v>
      </c>
      <c r="D17" s="129"/>
      <c r="E17" s="129"/>
      <c r="F17" s="129"/>
      <c r="G17" s="129"/>
      <c r="H17" s="28">
        <v>0</v>
      </c>
      <c r="I17" s="28">
        <v>0</v>
      </c>
      <c r="J17" s="28">
        <v>0</v>
      </c>
      <c r="K17" s="28">
        <v>0</v>
      </c>
      <c r="L17" s="157">
        <v>0</v>
      </c>
      <c r="M17" s="129"/>
      <c r="N17" s="129"/>
      <c r="O17" s="158">
        <v>0</v>
      </c>
      <c r="P17" s="133"/>
    </row>
    <row r="18" spans="3:16" ht="17.25" x14ac:dyDescent="0.3">
      <c r="C18" s="156" t="s">
        <v>65</v>
      </c>
      <c r="D18" s="129"/>
      <c r="E18" s="129"/>
      <c r="F18" s="129"/>
      <c r="G18" s="129"/>
      <c r="H18" s="28">
        <v>1022910991</v>
      </c>
      <c r="I18" s="28">
        <v>761725283.32000005</v>
      </c>
      <c r="J18" s="28">
        <v>1784636274.3199999</v>
      </c>
      <c r="K18" s="28">
        <v>931468488.23000002</v>
      </c>
      <c r="L18" s="157">
        <v>930453890.58000004</v>
      </c>
      <c r="M18" s="129"/>
      <c r="N18" s="129"/>
      <c r="O18" s="158">
        <v>853167786.09000003</v>
      </c>
      <c r="P18" s="133"/>
    </row>
    <row r="19" spans="3:16" ht="17.25" x14ac:dyDescent="0.3">
      <c r="C19" s="156" t="s">
        <v>66</v>
      </c>
      <c r="D19" s="129"/>
      <c r="E19" s="129"/>
      <c r="F19" s="129"/>
      <c r="G19" s="129"/>
      <c r="H19" s="28">
        <v>365747109</v>
      </c>
      <c r="I19" s="28">
        <v>895341.24</v>
      </c>
      <c r="J19" s="28">
        <v>366642450.24000001</v>
      </c>
      <c r="K19" s="28">
        <v>199371960.56</v>
      </c>
      <c r="L19" s="157">
        <v>199072721.38</v>
      </c>
      <c r="M19" s="129"/>
      <c r="N19" s="129"/>
      <c r="O19" s="158">
        <v>167270489.68000001</v>
      </c>
      <c r="P19" s="133"/>
    </row>
    <row r="20" spans="3:16" s="26" customFormat="1" ht="17.25" x14ac:dyDescent="0.3">
      <c r="C20" s="159" t="s">
        <v>67</v>
      </c>
      <c r="D20" s="160"/>
      <c r="E20" s="160"/>
      <c r="F20" s="160"/>
      <c r="G20" s="160"/>
      <c r="H20" s="27">
        <v>14790031360</v>
      </c>
      <c r="I20" s="27">
        <v>882988661.87</v>
      </c>
      <c r="J20" s="27">
        <v>15673020021.870001</v>
      </c>
      <c r="K20" s="27">
        <v>11385610524.75</v>
      </c>
      <c r="L20" s="161">
        <v>11382895183.75</v>
      </c>
      <c r="M20" s="160"/>
      <c r="N20" s="160"/>
      <c r="O20" s="162">
        <v>4287409497.1199999</v>
      </c>
      <c r="P20" s="163"/>
    </row>
    <row r="21" spans="3:16" ht="17.25" x14ac:dyDescent="0.3">
      <c r="C21" s="156" t="s">
        <v>68</v>
      </c>
      <c r="D21" s="129"/>
      <c r="E21" s="129"/>
      <c r="F21" s="129"/>
      <c r="G21" s="129"/>
      <c r="H21" s="28">
        <v>79311631</v>
      </c>
      <c r="I21" s="28">
        <v>5403558.7800000003</v>
      </c>
      <c r="J21" s="28">
        <v>84715189.780000001</v>
      </c>
      <c r="K21" s="28">
        <v>59790214.460000001</v>
      </c>
      <c r="L21" s="157">
        <v>59747419.32</v>
      </c>
      <c r="M21" s="129"/>
      <c r="N21" s="129"/>
      <c r="O21" s="158">
        <v>24924975.32</v>
      </c>
      <c r="P21" s="133"/>
    </row>
    <row r="22" spans="3:16" ht="17.25" x14ac:dyDescent="0.3">
      <c r="C22" s="156" t="s">
        <v>69</v>
      </c>
      <c r="D22" s="129"/>
      <c r="E22" s="129"/>
      <c r="F22" s="129"/>
      <c r="G22" s="129"/>
      <c r="H22" s="28">
        <v>690257412</v>
      </c>
      <c r="I22" s="28">
        <v>268858611.29000002</v>
      </c>
      <c r="J22" s="28">
        <v>959116023.28999996</v>
      </c>
      <c r="K22" s="28">
        <v>624548122.01999998</v>
      </c>
      <c r="L22" s="157">
        <v>623786744.32000005</v>
      </c>
      <c r="M22" s="129"/>
      <c r="N22" s="129"/>
      <c r="O22" s="158">
        <v>334567901.26999998</v>
      </c>
      <c r="P22" s="133"/>
    </row>
    <row r="23" spans="3:16" ht="17.25" x14ac:dyDescent="0.3">
      <c r="C23" s="156" t="s">
        <v>70</v>
      </c>
      <c r="D23" s="129"/>
      <c r="E23" s="129"/>
      <c r="F23" s="129"/>
      <c r="G23" s="129"/>
      <c r="H23" s="28">
        <v>3003711829</v>
      </c>
      <c r="I23" s="28">
        <v>-536231041.72000003</v>
      </c>
      <c r="J23" s="28">
        <v>2467480787.2800002</v>
      </c>
      <c r="K23" s="28">
        <v>1692407125.1199999</v>
      </c>
      <c r="L23" s="157">
        <v>1691642072.6500001</v>
      </c>
      <c r="M23" s="129"/>
      <c r="N23" s="129"/>
      <c r="O23" s="158">
        <v>775073662.15999997</v>
      </c>
      <c r="P23" s="133"/>
    </row>
    <row r="24" spans="3:16" ht="17.25" x14ac:dyDescent="0.3">
      <c r="C24" s="156" t="s">
        <v>71</v>
      </c>
      <c r="D24" s="129"/>
      <c r="E24" s="129"/>
      <c r="F24" s="129"/>
      <c r="G24" s="129"/>
      <c r="H24" s="28">
        <v>434818669</v>
      </c>
      <c r="I24" s="28">
        <v>112681155.76000001</v>
      </c>
      <c r="J24" s="28">
        <v>547499824.75999999</v>
      </c>
      <c r="K24" s="28">
        <v>401806593.91000003</v>
      </c>
      <c r="L24" s="157">
        <v>401648501.05000001</v>
      </c>
      <c r="M24" s="129"/>
      <c r="N24" s="129"/>
      <c r="O24" s="158">
        <v>145693230.84999999</v>
      </c>
      <c r="P24" s="133"/>
    </row>
    <row r="25" spans="3:16" ht="17.25" x14ac:dyDescent="0.3">
      <c r="C25" s="156" t="s">
        <v>72</v>
      </c>
      <c r="D25" s="129"/>
      <c r="E25" s="129"/>
      <c r="F25" s="129"/>
      <c r="G25" s="129"/>
      <c r="H25" s="28">
        <v>9448352180</v>
      </c>
      <c r="I25" s="28">
        <v>965751177.30999994</v>
      </c>
      <c r="J25" s="28">
        <v>10414103357.309999</v>
      </c>
      <c r="K25" s="28">
        <v>7721617785.96</v>
      </c>
      <c r="L25" s="157">
        <v>7720905480.2600002</v>
      </c>
      <c r="M25" s="129"/>
      <c r="N25" s="129"/>
      <c r="O25" s="158">
        <v>2692485571.3499999</v>
      </c>
      <c r="P25" s="133"/>
    </row>
    <row r="26" spans="3:16" ht="17.25" x14ac:dyDescent="0.3">
      <c r="C26" s="156" t="s">
        <v>73</v>
      </c>
      <c r="D26" s="129"/>
      <c r="E26" s="129"/>
      <c r="F26" s="129"/>
      <c r="G26" s="129"/>
      <c r="H26" s="28">
        <v>800926676</v>
      </c>
      <c r="I26" s="28">
        <v>36840152.899999999</v>
      </c>
      <c r="J26" s="28">
        <v>837766828.89999998</v>
      </c>
      <c r="K26" s="28">
        <v>643814533.29999995</v>
      </c>
      <c r="L26" s="157">
        <v>643814533.29999995</v>
      </c>
      <c r="M26" s="129"/>
      <c r="N26" s="129"/>
      <c r="O26" s="158">
        <v>193952295.59999999</v>
      </c>
      <c r="P26" s="133"/>
    </row>
    <row r="27" spans="3:16" ht="17.25" x14ac:dyDescent="0.3">
      <c r="C27" s="156" t="s">
        <v>74</v>
      </c>
      <c r="D27" s="129"/>
      <c r="E27" s="129"/>
      <c r="F27" s="129"/>
      <c r="G27" s="129"/>
      <c r="H27" s="28">
        <v>332652963</v>
      </c>
      <c r="I27" s="28">
        <v>29685047.550000001</v>
      </c>
      <c r="J27" s="28">
        <v>362338010.55000001</v>
      </c>
      <c r="K27" s="28">
        <v>241626149.97999999</v>
      </c>
      <c r="L27" s="157">
        <v>241350432.84999999</v>
      </c>
      <c r="M27" s="129"/>
      <c r="N27" s="129"/>
      <c r="O27" s="158">
        <v>120711860.56999999</v>
      </c>
      <c r="P27" s="133"/>
    </row>
    <row r="28" spans="3:16" s="26" customFormat="1" ht="17.25" x14ac:dyDescent="0.3">
      <c r="C28" s="159" t="s">
        <v>75</v>
      </c>
      <c r="D28" s="160"/>
      <c r="E28" s="160"/>
      <c r="F28" s="160"/>
      <c r="G28" s="160"/>
      <c r="H28" s="27">
        <v>904796990</v>
      </c>
      <c r="I28" s="27">
        <v>164984544.33000001</v>
      </c>
      <c r="J28" s="27">
        <v>1069781534.33</v>
      </c>
      <c r="K28" s="27">
        <v>603387604.25</v>
      </c>
      <c r="L28" s="161">
        <v>601872547.21000004</v>
      </c>
      <c r="M28" s="160"/>
      <c r="N28" s="160"/>
      <c r="O28" s="162">
        <v>466393930.07999998</v>
      </c>
      <c r="P28" s="163"/>
    </row>
    <row r="29" spans="3:16" ht="17.25" x14ac:dyDescent="0.3">
      <c r="C29" s="156" t="s">
        <v>76</v>
      </c>
      <c r="D29" s="129"/>
      <c r="E29" s="129"/>
      <c r="F29" s="129"/>
      <c r="G29" s="129"/>
      <c r="H29" s="28">
        <v>132755629</v>
      </c>
      <c r="I29" s="28">
        <v>-11157554.800000001</v>
      </c>
      <c r="J29" s="28">
        <v>121598074.2</v>
      </c>
      <c r="K29" s="28">
        <v>84702192.859999999</v>
      </c>
      <c r="L29" s="157">
        <v>84620379.329999998</v>
      </c>
      <c r="M29" s="129"/>
      <c r="N29" s="129"/>
      <c r="O29" s="158">
        <v>36895881.340000004</v>
      </c>
      <c r="P29" s="133"/>
    </row>
    <row r="30" spans="3:16" ht="17.25" x14ac:dyDescent="0.3">
      <c r="C30" s="156" t="s">
        <v>77</v>
      </c>
      <c r="D30" s="129"/>
      <c r="E30" s="129"/>
      <c r="F30" s="129"/>
      <c r="G30" s="129"/>
      <c r="H30" s="28">
        <v>315953218</v>
      </c>
      <c r="I30" s="28">
        <v>96413532.230000004</v>
      </c>
      <c r="J30" s="28">
        <v>412366750.23000002</v>
      </c>
      <c r="K30" s="28">
        <v>331670129.45999998</v>
      </c>
      <c r="L30" s="157">
        <v>331536891.26999998</v>
      </c>
      <c r="M30" s="129"/>
      <c r="N30" s="129"/>
      <c r="O30" s="158">
        <v>80696620.769999996</v>
      </c>
      <c r="P30" s="133"/>
    </row>
    <row r="31" spans="3:16" ht="17.25" x14ac:dyDescent="0.3">
      <c r="C31" s="156" t="s">
        <v>78</v>
      </c>
      <c r="D31" s="129"/>
      <c r="E31" s="129"/>
      <c r="F31" s="129"/>
      <c r="G31" s="129"/>
      <c r="H31" s="28">
        <v>96132748</v>
      </c>
      <c r="I31" s="28">
        <v>64937543.18</v>
      </c>
      <c r="J31" s="28">
        <v>161070291.18000001</v>
      </c>
      <c r="K31" s="28">
        <v>37474574.170000002</v>
      </c>
      <c r="L31" s="157">
        <v>37458982.609999999</v>
      </c>
      <c r="M31" s="129"/>
      <c r="N31" s="129"/>
      <c r="O31" s="158">
        <v>123595717.01000001</v>
      </c>
      <c r="P31" s="133"/>
    </row>
    <row r="32" spans="3:16" ht="17.25" x14ac:dyDescent="0.3">
      <c r="C32" s="156" t="s">
        <v>79</v>
      </c>
      <c r="D32" s="129"/>
      <c r="E32" s="129"/>
      <c r="F32" s="129"/>
      <c r="G32" s="129"/>
      <c r="H32" s="28">
        <v>0</v>
      </c>
      <c r="I32" s="28">
        <v>0</v>
      </c>
      <c r="J32" s="28">
        <v>0</v>
      </c>
      <c r="K32" s="28">
        <v>0</v>
      </c>
      <c r="L32" s="157">
        <v>0</v>
      </c>
      <c r="M32" s="129"/>
      <c r="N32" s="129"/>
      <c r="O32" s="158">
        <v>0</v>
      </c>
      <c r="P32" s="133"/>
    </row>
    <row r="33" spans="2:16" ht="17.25" x14ac:dyDescent="0.3">
      <c r="C33" s="156" t="s">
        <v>80</v>
      </c>
      <c r="D33" s="129"/>
      <c r="E33" s="129"/>
      <c r="F33" s="129"/>
      <c r="G33" s="129"/>
      <c r="H33" s="28">
        <v>9939936</v>
      </c>
      <c r="I33" s="28">
        <v>103393200.67</v>
      </c>
      <c r="J33" s="28">
        <v>113333136.67</v>
      </c>
      <c r="K33" s="28">
        <v>6213051.9400000004</v>
      </c>
      <c r="L33" s="157">
        <v>6198668.9199999999</v>
      </c>
      <c r="M33" s="129"/>
      <c r="N33" s="129"/>
      <c r="O33" s="158">
        <v>107120084.73</v>
      </c>
      <c r="P33" s="133"/>
    </row>
    <row r="34" spans="2:16" ht="17.25" x14ac:dyDescent="0.3">
      <c r="C34" s="156" t="s">
        <v>81</v>
      </c>
      <c r="D34" s="129"/>
      <c r="E34" s="129"/>
      <c r="F34" s="129"/>
      <c r="G34" s="129"/>
      <c r="H34" s="28">
        <v>250175474</v>
      </c>
      <c r="I34" s="28">
        <v>-89109742.140000001</v>
      </c>
      <c r="J34" s="28">
        <v>161065731.86000001</v>
      </c>
      <c r="K34" s="28">
        <v>88407211.780000001</v>
      </c>
      <c r="L34" s="157">
        <v>87222709.530000001</v>
      </c>
      <c r="M34" s="129"/>
      <c r="N34" s="129"/>
      <c r="O34" s="158">
        <v>72658520.079999998</v>
      </c>
      <c r="P34" s="133"/>
    </row>
    <row r="35" spans="2:16" ht="17.25" x14ac:dyDescent="0.3">
      <c r="C35" s="156" t="s">
        <v>82</v>
      </c>
      <c r="D35" s="129"/>
      <c r="E35" s="129"/>
      <c r="F35" s="129"/>
      <c r="G35" s="129"/>
      <c r="H35" s="28">
        <v>83535536</v>
      </c>
      <c r="I35" s="28">
        <v>507588.19</v>
      </c>
      <c r="J35" s="28">
        <v>84043124.189999998</v>
      </c>
      <c r="K35" s="28">
        <v>44221578.409999996</v>
      </c>
      <c r="L35" s="157">
        <v>44163427.57</v>
      </c>
      <c r="M35" s="129"/>
      <c r="N35" s="129"/>
      <c r="O35" s="158">
        <v>39821545.780000001</v>
      </c>
      <c r="P35" s="133"/>
    </row>
    <row r="36" spans="2:16" ht="17.25" x14ac:dyDescent="0.3">
      <c r="C36" s="156" t="s">
        <v>83</v>
      </c>
      <c r="D36" s="129"/>
      <c r="E36" s="129"/>
      <c r="F36" s="129"/>
      <c r="G36" s="129"/>
      <c r="H36" s="28">
        <v>0</v>
      </c>
      <c r="I36" s="28">
        <v>0</v>
      </c>
      <c r="J36" s="28">
        <v>0</v>
      </c>
      <c r="K36" s="28">
        <v>0</v>
      </c>
      <c r="L36" s="157">
        <v>0</v>
      </c>
      <c r="M36" s="129"/>
      <c r="N36" s="129"/>
      <c r="O36" s="158">
        <v>0</v>
      </c>
      <c r="P36" s="133"/>
    </row>
    <row r="37" spans="2:16" ht="17.25" x14ac:dyDescent="0.3">
      <c r="C37" s="156" t="s">
        <v>84</v>
      </c>
      <c r="D37" s="129"/>
      <c r="E37" s="129"/>
      <c r="F37" s="129"/>
      <c r="G37" s="129"/>
      <c r="H37" s="28">
        <v>16304449</v>
      </c>
      <c r="I37" s="28">
        <v>-23</v>
      </c>
      <c r="J37" s="28">
        <v>16304426</v>
      </c>
      <c r="K37" s="28">
        <v>10698865.630000001</v>
      </c>
      <c r="L37" s="157">
        <v>10671487.98</v>
      </c>
      <c r="M37" s="129"/>
      <c r="N37" s="129"/>
      <c r="O37" s="158">
        <v>5605560.3700000001</v>
      </c>
      <c r="P37" s="133"/>
    </row>
    <row r="38" spans="2:16" s="26" customFormat="1" ht="17.25" x14ac:dyDescent="0.3">
      <c r="C38" s="159" t="s">
        <v>85</v>
      </c>
      <c r="D38" s="160"/>
      <c r="E38" s="160"/>
      <c r="F38" s="160"/>
      <c r="G38" s="160"/>
      <c r="H38" s="27">
        <v>5794199475</v>
      </c>
      <c r="I38" s="27">
        <v>-42985024.210000001</v>
      </c>
      <c r="J38" s="27">
        <v>5751214450.79</v>
      </c>
      <c r="K38" s="27">
        <v>4514888224.8400002</v>
      </c>
      <c r="L38" s="161">
        <v>4514888224.8400002</v>
      </c>
      <c r="M38" s="160"/>
      <c r="N38" s="160"/>
      <c r="O38" s="162">
        <v>1236326225.95</v>
      </c>
      <c r="P38" s="163"/>
    </row>
    <row r="39" spans="2:16" ht="35.25" customHeight="1" x14ac:dyDescent="0.3">
      <c r="C39" s="156" t="s">
        <v>86</v>
      </c>
      <c r="D39" s="129"/>
      <c r="E39" s="129"/>
      <c r="F39" s="129"/>
      <c r="G39" s="129"/>
      <c r="H39" s="28">
        <v>364641341</v>
      </c>
      <c r="I39" s="28">
        <v>9153524.6199999992</v>
      </c>
      <c r="J39" s="28">
        <v>373794865.62</v>
      </c>
      <c r="K39" s="28">
        <v>269480650.27999997</v>
      </c>
      <c r="L39" s="157">
        <v>269480650.27999997</v>
      </c>
      <c r="M39" s="129"/>
      <c r="N39" s="129"/>
      <c r="O39" s="158">
        <v>104314215.34</v>
      </c>
      <c r="P39" s="133"/>
    </row>
    <row r="40" spans="2:16" ht="36" customHeight="1" x14ac:dyDescent="0.3">
      <c r="C40" s="156" t="s">
        <v>87</v>
      </c>
      <c r="D40" s="129"/>
      <c r="E40" s="129"/>
      <c r="F40" s="129"/>
      <c r="G40" s="129"/>
      <c r="H40" s="28">
        <v>5379558134</v>
      </c>
      <c r="I40" s="28">
        <v>-37815871.799999997</v>
      </c>
      <c r="J40" s="28">
        <v>5341742262.1999998</v>
      </c>
      <c r="K40" s="28">
        <v>4245407574.5599999</v>
      </c>
      <c r="L40" s="157">
        <v>4245407574.5599999</v>
      </c>
      <c r="M40" s="129"/>
      <c r="N40" s="129"/>
      <c r="O40" s="158">
        <v>1096334687.6400001</v>
      </c>
      <c r="P40" s="133"/>
    </row>
    <row r="41" spans="2:16" ht="17.25" x14ac:dyDescent="0.3">
      <c r="C41" s="156" t="s">
        <v>88</v>
      </c>
      <c r="D41" s="129"/>
      <c r="E41" s="129"/>
      <c r="F41" s="129"/>
      <c r="G41" s="129"/>
      <c r="H41" s="28">
        <v>0</v>
      </c>
      <c r="I41" s="28">
        <v>0</v>
      </c>
      <c r="J41" s="28">
        <v>0</v>
      </c>
      <c r="K41" s="28">
        <v>0</v>
      </c>
      <c r="L41" s="157">
        <v>0</v>
      </c>
      <c r="M41" s="129"/>
      <c r="N41" s="129"/>
      <c r="O41" s="158">
        <v>0</v>
      </c>
      <c r="P41" s="133"/>
    </row>
    <row r="42" spans="2:16" ht="17.25" x14ac:dyDescent="0.3">
      <c r="C42" s="156" t="s">
        <v>89</v>
      </c>
      <c r="D42" s="129"/>
      <c r="E42" s="129"/>
      <c r="F42" s="129"/>
      <c r="G42" s="129"/>
      <c r="H42" s="28">
        <v>50000000</v>
      </c>
      <c r="I42" s="28">
        <v>-14322677.029999999</v>
      </c>
      <c r="J42" s="28">
        <v>35677322.969999999</v>
      </c>
      <c r="K42" s="28">
        <v>0</v>
      </c>
      <c r="L42" s="157">
        <v>0</v>
      </c>
      <c r="M42" s="129"/>
      <c r="N42" s="129"/>
      <c r="O42" s="158">
        <v>35677322.969999999</v>
      </c>
      <c r="P42" s="133"/>
    </row>
    <row r="43" spans="2:16" ht="17.25" x14ac:dyDescent="0.25">
      <c r="C43" s="137" t="s">
        <v>39</v>
      </c>
      <c r="D43" s="138"/>
      <c r="E43" s="138"/>
      <c r="F43" s="138"/>
      <c r="G43" s="139"/>
      <c r="H43" s="22">
        <v>25773631741</v>
      </c>
      <c r="I43" s="22">
        <v>2090576227.76</v>
      </c>
      <c r="J43" s="22">
        <v>27864207968.759998</v>
      </c>
      <c r="K43" s="22">
        <v>19718722686.869999</v>
      </c>
      <c r="L43" s="140">
        <v>19711423991.27</v>
      </c>
      <c r="M43" s="138"/>
      <c r="N43" s="139"/>
      <c r="O43" s="140">
        <v>8145485281.8900003</v>
      </c>
      <c r="P43" s="139"/>
    </row>
    <row r="44" spans="2:16" ht="0" hidden="1" customHeight="1" x14ac:dyDescent="0.25"/>
    <row r="45" spans="2:16" ht="6" customHeight="1" x14ac:dyDescent="0.25"/>
    <row r="46" spans="2:16" ht="17.100000000000001" customHeight="1" x14ac:dyDescent="0.3">
      <c r="B46" s="128" t="s">
        <v>40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</sheetData>
  <mergeCells count="109">
    <mergeCell ref="C11:G11"/>
    <mergeCell ref="L11:N11"/>
    <mergeCell ref="O11:P11"/>
    <mergeCell ref="C12:G12"/>
    <mergeCell ref="L12:N12"/>
    <mergeCell ref="O12:P12"/>
    <mergeCell ref="N4:P6"/>
    <mergeCell ref="D5:D6"/>
    <mergeCell ref="E6:M6"/>
    <mergeCell ref="C8:G10"/>
    <mergeCell ref="H8:N8"/>
    <mergeCell ref="O8:P9"/>
    <mergeCell ref="L9:N9"/>
    <mergeCell ref="L10:N10"/>
    <mergeCell ref="O10:P10"/>
    <mergeCell ref="C15:G15"/>
    <mergeCell ref="L15:N15"/>
    <mergeCell ref="O15:P15"/>
    <mergeCell ref="C16:G16"/>
    <mergeCell ref="L16:N16"/>
    <mergeCell ref="O16:P16"/>
    <mergeCell ref="C13:G13"/>
    <mergeCell ref="L13:N13"/>
    <mergeCell ref="O13:P13"/>
    <mergeCell ref="C14:G14"/>
    <mergeCell ref="L14:N14"/>
    <mergeCell ref="O14:P14"/>
    <mergeCell ref="C19:G19"/>
    <mergeCell ref="L19:N19"/>
    <mergeCell ref="O19:P19"/>
    <mergeCell ref="C20:G20"/>
    <mergeCell ref="L20:N20"/>
    <mergeCell ref="O20:P20"/>
    <mergeCell ref="C17:G17"/>
    <mergeCell ref="L17:N17"/>
    <mergeCell ref="O17:P17"/>
    <mergeCell ref="C18:G18"/>
    <mergeCell ref="L18:N18"/>
    <mergeCell ref="O18:P18"/>
    <mergeCell ref="C23:G23"/>
    <mergeCell ref="L23:N23"/>
    <mergeCell ref="O23:P23"/>
    <mergeCell ref="C24:G24"/>
    <mergeCell ref="L24:N24"/>
    <mergeCell ref="O24:P24"/>
    <mergeCell ref="C21:G21"/>
    <mergeCell ref="L21:N21"/>
    <mergeCell ref="O21:P21"/>
    <mergeCell ref="C22:G22"/>
    <mergeCell ref="L22:N22"/>
    <mergeCell ref="O22:P22"/>
    <mergeCell ref="C27:G27"/>
    <mergeCell ref="L27:N27"/>
    <mergeCell ref="O27:P27"/>
    <mergeCell ref="C28:G28"/>
    <mergeCell ref="L28:N28"/>
    <mergeCell ref="O28:P28"/>
    <mergeCell ref="C25:G25"/>
    <mergeCell ref="L25:N25"/>
    <mergeCell ref="O25:P25"/>
    <mergeCell ref="C26:G26"/>
    <mergeCell ref="L26:N26"/>
    <mergeCell ref="O26:P26"/>
    <mergeCell ref="C31:G31"/>
    <mergeCell ref="L31:N31"/>
    <mergeCell ref="O31:P31"/>
    <mergeCell ref="C32:G32"/>
    <mergeCell ref="L32:N32"/>
    <mergeCell ref="O32:P32"/>
    <mergeCell ref="C29:G29"/>
    <mergeCell ref="L29:N29"/>
    <mergeCell ref="O29:P29"/>
    <mergeCell ref="C30:G30"/>
    <mergeCell ref="L30:N30"/>
    <mergeCell ref="O30:P30"/>
    <mergeCell ref="C35:G35"/>
    <mergeCell ref="L35:N35"/>
    <mergeCell ref="O35:P35"/>
    <mergeCell ref="C36:G36"/>
    <mergeCell ref="L36:N36"/>
    <mergeCell ref="O36:P36"/>
    <mergeCell ref="C33:G33"/>
    <mergeCell ref="L33:N33"/>
    <mergeCell ref="O33:P33"/>
    <mergeCell ref="C34:G34"/>
    <mergeCell ref="L34:N34"/>
    <mergeCell ref="O34:P34"/>
    <mergeCell ref="C39:G39"/>
    <mergeCell ref="L39:N39"/>
    <mergeCell ref="O39:P39"/>
    <mergeCell ref="C40:G40"/>
    <mergeCell ref="L40:N40"/>
    <mergeCell ref="O40:P40"/>
    <mergeCell ref="C37:G37"/>
    <mergeCell ref="L37:N37"/>
    <mergeCell ref="O37:P37"/>
    <mergeCell ref="C38:G38"/>
    <mergeCell ref="L38:N38"/>
    <mergeCell ref="O38:P38"/>
    <mergeCell ref="C43:G43"/>
    <mergeCell ref="L43:N43"/>
    <mergeCell ref="O43:P43"/>
    <mergeCell ref="B46:O46"/>
    <mergeCell ref="C41:G41"/>
    <mergeCell ref="L41:N41"/>
    <mergeCell ref="O41:P41"/>
    <mergeCell ref="C42:G42"/>
    <mergeCell ref="L42:N42"/>
    <mergeCell ref="O42:P42"/>
  </mergeCells>
  <pageMargins left="0.59055118110236227" right="0.39370078740157483" top="0.39370078740157483" bottom="0.59055118110236227" header="0.19685039370078741" footer="0.19685039370078741"/>
  <pageSetup scale="4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12</vt:i4>
      </vt:variant>
    </vt:vector>
  </HeadingPairs>
  <TitlesOfParts>
    <vt:vector size="19" baseType="lpstr">
      <vt:lpstr>ENERO-SEPTIEMBRE 2024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'ENERO-SEPTIEMBRE 2024'!Área_de_impresión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PRE_CONAC_033_ESTADO_ANALITICO_!Área_de_impresión</vt:lpstr>
      <vt:lpstr>PRE_CONAC_034_ESTADO_ANALITICO_!Área_de_impresión</vt:lpstr>
      <vt:lpstr>PRE_CONAC_035_ESTADO_ANALITICO_!Área_de_impresión</vt:lpstr>
      <vt:lpstr>'ENERO-SEPTIEMBRE 2024'!Títulos_a_imprimir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acuña</dc:creator>
  <cp:lastModifiedBy>Juan acuña</cp:lastModifiedBy>
  <cp:lastPrinted>2024-10-16T19:04:37Z</cp:lastPrinted>
  <dcterms:created xsi:type="dcterms:W3CDTF">2024-10-28T21:14:52Z</dcterms:created>
  <dcterms:modified xsi:type="dcterms:W3CDTF">2024-10-28T21:19:14Z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